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540" activeTab="5"/>
  </bookViews>
  <sheets>
    <sheet name="Sheet1" sheetId="1" r:id="rId1"/>
    <sheet name="العمولات" sheetId="2" r:id="rId2"/>
    <sheet name="Sheet3" sheetId="4" r:id="rId3"/>
    <sheet name="مايو 2013" sheetId="3" r:id="rId4"/>
    <sheet name="يونيو" sheetId="5" r:id="rId5"/>
    <sheet name="Sheet2" sheetId="6" r:id="rId6"/>
  </sheets>
  <calcPr calcId="144525"/>
</workbook>
</file>

<file path=xl/calcChain.xml><?xml version="1.0" encoding="utf-8"?>
<calcChain xmlns="http://schemas.openxmlformats.org/spreadsheetml/2006/main">
  <c r="B10" i="6" l="1"/>
  <c r="B12" i="6"/>
  <c r="E443" i="6"/>
  <c r="F443" i="6"/>
  <c r="G443" i="6"/>
  <c r="H443" i="6"/>
  <c r="I443" i="6"/>
  <c r="D443" i="6"/>
  <c r="E442" i="6"/>
  <c r="F442" i="6"/>
  <c r="G442" i="6"/>
  <c r="H442" i="6"/>
  <c r="D442" i="6"/>
  <c r="D322" i="6"/>
  <c r="E320" i="6"/>
  <c r="F320" i="6"/>
  <c r="G320" i="6"/>
  <c r="H320" i="6"/>
  <c r="D320" i="6"/>
  <c r="D280" i="6"/>
  <c r="G288" i="6"/>
  <c r="E280" i="6"/>
  <c r="F280" i="6"/>
  <c r="G280" i="6"/>
  <c r="H280" i="6"/>
  <c r="E224" i="6"/>
  <c r="F224" i="6"/>
  <c r="G224" i="6"/>
  <c r="H224" i="6"/>
  <c r="D224" i="6"/>
  <c r="E176" i="6"/>
  <c r="F176" i="6"/>
  <c r="G176" i="6"/>
  <c r="H176" i="6"/>
  <c r="D176" i="6"/>
  <c r="E134" i="6"/>
  <c r="F134" i="6"/>
  <c r="G134" i="6"/>
  <c r="H134" i="6"/>
  <c r="D134" i="6"/>
  <c r="E70" i="6"/>
  <c r="F70" i="6"/>
  <c r="G70" i="6"/>
  <c r="H70" i="6"/>
  <c r="D70" i="6"/>
  <c r="B8" i="6"/>
  <c r="J8" i="6"/>
  <c r="J7" i="6"/>
  <c r="B7" i="6"/>
  <c r="J6" i="6"/>
  <c r="B6" i="6"/>
  <c r="J5" i="6"/>
  <c r="B5" i="6"/>
  <c r="J4" i="6"/>
  <c r="B4" i="6"/>
  <c r="J3" i="6"/>
  <c r="B3" i="6"/>
  <c r="B2" i="6"/>
  <c r="J2" i="6"/>
  <c r="M501" i="6"/>
  <c r="M500" i="6"/>
  <c r="M499" i="6"/>
  <c r="M498" i="6"/>
  <c r="M497" i="6"/>
  <c r="J497" i="6"/>
  <c r="M496" i="6"/>
  <c r="J496" i="6"/>
  <c r="M495" i="6"/>
  <c r="K495" i="6"/>
  <c r="J495" i="6"/>
  <c r="M494" i="6"/>
  <c r="K494" i="6"/>
  <c r="J494" i="6"/>
  <c r="M493" i="6"/>
  <c r="K493" i="6"/>
  <c r="J493" i="6"/>
  <c r="M492" i="6"/>
  <c r="K492" i="6"/>
  <c r="J492" i="6"/>
  <c r="M491" i="6"/>
  <c r="K491" i="6"/>
  <c r="J491" i="6"/>
  <c r="M490" i="6"/>
  <c r="K490" i="6"/>
  <c r="J490" i="6"/>
  <c r="M489" i="6"/>
  <c r="K489" i="6"/>
  <c r="J489" i="6"/>
  <c r="M488" i="6"/>
  <c r="K488" i="6"/>
  <c r="J488" i="6"/>
  <c r="M487" i="6"/>
  <c r="K487" i="6"/>
  <c r="J487" i="6"/>
  <c r="M486" i="6"/>
  <c r="K486" i="6"/>
  <c r="J486" i="6"/>
  <c r="M485" i="6"/>
  <c r="K485" i="6"/>
  <c r="J485" i="6"/>
  <c r="M484" i="6"/>
  <c r="K484" i="6"/>
  <c r="J484" i="6"/>
  <c r="M483" i="6"/>
  <c r="K483" i="6"/>
  <c r="J483" i="6"/>
  <c r="M482" i="6"/>
  <c r="K482" i="6"/>
  <c r="J482" i="6"/>
  <c r="M481" i="6"/>
  <c r="K481" i="6"/>
  <c r="J481" i="6"/>
  <c r="M480" i="6"/>
  <c r="K480" i="6"/>
  <c r="J480" i="6"/>
  <c r="M479" i="6"/>
  <c r="K479" i="6"/>
  <c r="J479" i="6"/>
  <c r="M478" i="6"/>
  <c r="K478" i="6"/>
  <c r="J478" i="6"/>
  <c r="M477" i="6"/>
  <c r="K477" i="6"/>
  <c r="J477" i="6"/>
  <c r="M476" i="6"/>
  <c r="K476" i="6"/>
  <c r="J476" i="6"/>
  <c r="M475" i="6"/>
  <c r="K475" i="6"/>
  <c r="J475" i="6"/>
  <c r="M474" i="6"/>
  <c r="K474" i="6"/>
  <c r="J474" i="6"/>
  <c r="M473" i="6"/>
  <c r="K473" i="6"/>
  <c r="J473" i="6"/>
  <c r="M472" i="6"/>
  <c r="K472" i="6"/>
  <c r="J472" i="6"/>
  <c r="M471" i="6"/>
  <c r="K471" i="6"/>
  <c r="J471" i="6"/>
  <c r="M470" i="6"/>
  <c r="L470" i="6"/>
  <c r="K470" i="6"/>
  <c r="J470" i="6"/>
  <c r="M469" i="6"/>
  <c r="L469" i="6"/>
  <c r="K469" i="6"/>
  <c r="J469" i="6"/>
  <c r="M468" i="6"/>
  <c r="L468" i="6"/>
  <c r="K468" i="6"/>
  <c r="J468" i="6"/>
  <c r="M467" i="6"/>
  <c r="L467" i="6"/>
  <c r="K467" i="6"/>
  <c r="J467" i="6"/>
  <c r="M466" i="6"/>
  <c r="L466" i="6"/>
  <c r="K466" i="6"/>
  <c r="M465" i="6"/>
  <c r="L465" i="6"/>
  <c r="K465" i="6"/>
  <c r="J465" i="6"/>
  <c r="M464" i="6"/>
  <c r="L464" i="6"/>
  <c r="K464" i="6"/>
  <c r="J464" i="6"/>
  <c r="M463" i="6"/>
  <c r="L463" i="6"/>
  <c r="K463" i="6"/>
  <c r="J463" i="6"/>
  <c r="M462" i="6"/>
  <c r="L462" i="6"/>
  <c r="K462" i="6"/>
  <c r="J462" i="6"/>
  <c r="M461" i="6"/>
  <c r="L461" i="6"/>
  <c r="K461" i="6"/>
  <c r="J461" i="6"/>
  <c r="M460" i="6"/>
  <c r="L460" i="6"/>
  <c r="K460" i="6"/>
  <c r="J460" i="6"/>
  <c r="M459" i="6"/>
  <c r="L459" i="6"/>
  <c r="K459" i="6"/>
  <c r="J459" i="6"/>
  <c r="M458" i="6"/>
  <c r="L458" i="6"/>
  <c r="K458" i="6"/>
  <c r="J458" i="6"/>
  <c r="M457" i="6"/>
  <c r="L457" i="6"/>
  <c r="K457" i="6"/>
  <c r="J457" i="6"/>
  <c r="M456" i="6"/>
  <c r="L456" i="6"/>
  <c r="K456" i="6"/>
  <c r="J456" i="6"/>
  <c r="M455" i="6"/>
  <c r="L455" i="6"/>
  <c r="K455" i="6"/>
  <c r="J455" i="6"/>
  <c r="M454" i="6"/>
  <c r="L454" i="6"/>
  <c r="K454" i="6"/>
  <c r="J454" i="6"/>
  <c r="M453" i="6"/>
  <c r="L453" i="6"/>
  <c r="K453" i="6"/>
  <c r="J453" i="6"/>
  <c r="M452" i="6"/>
  <c r="L452" i="6"/>
  <c r="K452" i="6"/>
  <c r="J452" i="6"/>
  <c r="M451" i="6"/>
  <c r="L451" i="6"/>
  <c r="K451" i="6"/>
  <c r="J451" i="6"/>
  <c r="M450" i="6"/>
  <c r="L450" i="6"/>
  <c r="K450" i="6"/>
  <c r="J450" i="6"/>
  <c r="M449" i="6"/>
  <c r="L449" i="6"/>
  <c r="K449" i="6"/>
  <c r="J449" i="6"/>
  <c r="M448" i="6"/>
  <c r="L448" i="6"/>
  <c r="K448" i="6"/>
  <c r="J448" i="6"/>
  <c r="M447" i="6"/>
  <c r="L447" i="6"/>
  <c r="K447" i="6"/>
  <c r="J447" i="6"/>
  <c r="M446" i="6"/>
  <c r="L446" i="6"/>
  <c r="K446" i="6"/>
  <c r="M445" i="6"/>
  <c r="L445" i="6"/>
  <c r="K445" i="6"/>
  <c r="M444" i="6"/>
  <c r="L444" i="6"/>
  <c r="K444" i="6"/>
  <c r="M443" i="6"/>
  <c r="L443" i="6"/>
  <c r="K443" i="6"/>
  <c r="M442" i="6"/>
  <c r="L442" i="6"/>
  <c r="K442" i="6"/>
  <c r="M441" i="6"/>
  <c r="L441" i="6"/>
  <c r="K441" i="6"/>
  <c r="K98" i="6"/>
  <c r="B23" i="6"/>
  <c r="K17" i="6"/>
  <c r="L16" i="6"/>
  <c r="M16" i="6" s="1"/>
  <c r="N16" i="6" s="1"/>
  <c r="L15" i="6"/>
  <c r="M15" i="6" s="1"/>
  <c r="N15" i="6" s="1"/>
  <c r="L14" i="6"/>
  <c r="M14" i="6" s="1"/>
  <c r="N14" i="6" s="1"/>
  <c r="L13" i="6"/>
  <c r="M13" i="6" s="1"/>
  <c r="N13" i="6" s="1"/>
  <c r="L12" i="6"/>
  <c r="M12" i="6" s="1"/>
  <c r="N12" i="6" s="1"/>
  <c r="L11" i="6"/>
  <c r="M11" i="6" s="1"/>
  <c r="N11" i="6" s="1"/>
  <c r="L10" i="6"/>
  <c r="M10" i="6" s="1"/>
  <c r="N10" i="6" s="1"/>
  <c r="J9" i="6"/>
  <c r="B9" i="6" l="1"/>
  <c r="B11" i="6" s="1"/>
  <c r="I442" i="6"/>
  <c r="K3" i="6"/>
  <c r="K4" i="6"/>
  <c r="K5" i="6"/>
  <c r="K6" i="6"/>
  <c r="K7" i="6"/>
  <c r="K8" i="6"/>
  <c r="I70" i="6"/>
  <c r="I134" i="6"/>
  <c r="I176" i="6"/>
  <c r="I224" i="6"/>
  <c r="I280" i="6"/>
  <c r="I320" i="6"/>
  <c r="K2" i="6"/>
  <c r="B26" i="5"/>
  <c r="B13" i="6" l="1"/>
  <c r="D416" i="5"/>
  <c r="E415" i="5"/>
  <c r="F415" i="5"/>
  <c r="G415" i="5"/>
  <c r="H415" i="5"/>
  <c r="D415" i="5"/>
  <c r="E293" i="5"/>
  <c r="F293" i="5"/>
  <c r="G293" i="5"/>
  <c r="H293" i="5"/>
  <c r="D293" i="5"/>
  <c r="E271" i="5"/>
  <c r="F271" i="5"/>
  <c r="G271" i="5"/>
  <c r="H271" i="5"/>
  <c r="D271" i="5"/>
  <c r="E252" i="5"/>
  <c r="F252" i="5"/>
  <c r="G252" i="5"/>
  <c r="H252" i="5"/>
  <c r="D252" i="5"/>
  <c r="E243" i="5"/>
  <c r="F243" i="5"/>
  <c r="G243" i="5"/>
  <c r="H243" i="5"/>
  <c r="D243" i="5"/>
  <c r="E226" i="5"/>
  <c r="F226" i="5"/>
  <c r="G226" i="5"/>
  <c r="H226" i="5"/>
  <c r="D226" i="5"/>
  <c r="E208" i="5"/>
  <c r="F208" i="5"/>
  <c r="G208" i="5"/>
  <c r="H208" i="5"/>
  <c r="D208" i="5"/>
  <c r="E189" i="5"/>
  <c r="F189" i="5"/>
  <c r="G189" i="5"/>
  <c r="H189" i="5"/>
  <c r="D189" i="5"/>
  <c r="E178" i="5"/>
  <c r="F178" i="5"/>
  <c r="G178" i="5"/>
  <c r="H178" i="5"/>
  <c r="D178" i="5"/>
  <c r="E168" i="5"/>
  <c r="F168" i="5"/>
  <c r="G168" i="5"/>
  <c r="H168" i="5"/>
  <c r="D168" i="5"/>
  <c r="E152" i="5"/>
  <c r="F152" i="5"/>
  <c r="G152" i="5"/>
  <c r="H152" i="5"/>
  <c r="D152" i="5"/>
  <c r="E147" i="5"/>
  <c r="F147" i="5"/>
  <c r="G147" i="5"/>
  <c r="H147" i="5"/>
  <c r="D147" i="5"/>
  <c r="E127" i="5"/>
  <c r="F127" i="5"/>
  <c r="G127" i="5"/>
  <c r="H127" i="5"/>
  <c r="D127" i="5"/>
  <c r="E109" i="5"/>
  <c r="F109" i="5"/>
  <c r="G109" i="5"/>
  <c r="H109" i="5"/>
  <c r="D109" i="5"/>
  <c r="E95" i="5"/>
  <c r="F95" i="5"/>
  <c r="G95" i="5"/>
  <c r="H95" i="5"/>
  <c r="D95" i="5"/>
  <c r="E77" i="5"/>
  <c r="F77" i="5"/>
  <c r="G77" i="5"/>
  <c r="H77" i="5"/>
  <c r="D77" i="5"/>
  <c r="E52" i="5"/>
  <c r="F52" i="5"/>
  <c r="G52" i="5"/>
  <c r="H52" i="5"/>
  <c r="D52" i="5"/>
  <c r="E36" i="5"/>
  <c r="F36" i="5"/>
  <c r="G36" i="5"/>
  <c r="H36" i="5"/>
  <c r="D36" i="5"/>
  <c r="E18" i="5"/>
  <c r="F18" i="5"/>
  <c r="G18" i="5"/>
  <c r="H18" i="5"/>
  <c r="D18" i="5"/>
  <c r="B14" i="5"/>
  <c r="L16" i="5"/>
  <c r="M16" i="5" s="1"/>
  <c r="N16" i="5" s="1"/>
  <c r="L15" i="5"/>
  <c r="L14" i="5"/>
  <c r="L13" i="5"/>
  <c r="L12" i="5"/>
  <c r="L11" i="5"/>
  <c r="N10" i="5"/>
  <c r="L10" i="5"/>
  <c r="M10" i="5" s="1"/>
  <c r="M15" i="5"/>
  <c r="N15" i="5" s="1"/>
  <c r="M11" i="5"/>
  <c r="N11" i="5" s="1"/>
  <c r="M12" i="5"/>
  <c r="N12" i="5" s="1"/>
  <c r="M13" i="5"/>
  <c r="N13" i="5" s="1"/>
  <c r="M14" i="5"/>
  <c r="N14" i="5" s="1"/>
  <c r="B10" i="5"/>
  <c r="B9" i="5"/>
  <c r="B8" i="5"/>
  <c r="B7" i="5"/>
  <c r="B6" i="5"/>
  <c r="B5" i="5"/>
  <c r="B4" i="5"/>
  <c r="B3" i="5"/>
  <c r="B2" i="5"/>
  <c r="M474" i="5"/>
  <c r="M473" i="5"/>
  <c r="M472" i="5"/>
  <c r="M471" i="5"/>
  <c r="M470" i="5"/>
  <c r="J470" i="5"/>
  <c r="M469" i="5"/>
  <c r="J469" i="5"/>
  <c r="M468" i="5"/>
  <c r="K468" i="5"/>
  <c r="J468" i="5"/>
  <c r="M467" i="5"/>
  <c r="K467" i="5"/>
  <c r="J467" i="5"/>
  <c r="M466" i="5"/>
  <c r="K466" i="5"/>
  <c r="J466" i="5"/>
  <c r="M465" i="5"/>
  <c r="K465" i="5"/>
  <c r="J465" i="5"/>
  <c r="M464" i="5"/>
  <c r="K464" i="5"/>
  <c r="J464" i="5"/>
  <c r="M463" i="5"/>
  <c r="K463" i="5"/>
  <c r="J463" i="5"/>
  <c r="M462" i="5"/>
  <c r="K462" i="5"/>
  <c r="J462" i="5"/>
  <c r="M461" i="5"/>
  <c r="K461" i="5"/>
  <c r="J461" i="5"/>
  <c r="M460" i="5"/>
  <c r="K460" i="5"/>
  <c r="J460" i="5"/>
  <c r="M459" i="5"/>
  <c r="K459" i="5"/>
  <c r="J459" i="5"/>
  <c r="M458" i="5"/>
  <c r="K458" i="5"/>
  <c r="J458" i="5"/>
  <c r="M457" i="5"/>
  <c r="K457" i="5"/>
  <c r="J457" i="5"/>
  <c r="M456" i="5"/>
  <c r="K456" i="5"/>
  <c r="J456" i="5"/>
  <c r="M455" i="5"/>
  <c r="K455" i="5"/>
  <c r="J455" i="5"/>
  <c r="M454" i="5"/>
  <c r="K454" i="5"/>
  <c r="J454" i="5"/>
  <c r="M453" i="5"/>
  <c r="K453" i="5"/>
  <c r="J453" i="5"/>
  <c r="M452" i="5"/>
  <c r="K452" i="5"/>
  <c r="J452" i="5"/>
  <c r="M451" i="5"/>
  <c r="K451" i="5"/>
  <c r="J451" i="5"/>
  <c r="M450" i="5"/>
  <c r="K450" i="5"/>
  <c r="J450" i="5"/>
  <c r="M449" i="5"/>
  <c r="K449" i="5"/>
  <c r="J449" i="5"/>
  <c r="M448" i="5"/>
  <c r="K448" i="5"/>
  <c r="J448" i="5"/>
  <c r="M447" i="5"/>
  <c r="K447" i="5"/>
  <c r="J447" i="5"/>
  <c r="M446" i="5"/>
  <c r="K446" i="5"/>
  <c r="J446" i="5"/>
  <c r="M445" i="5"/>
  <c r="K445" i="5"/>
  <c r="J445" i="5"/>
  <c r="M444" i="5"/>
  <c r="K444" i="5"/>
  <c r="J444" i="5"/>
  <c r="M443" i="5"/>
  <c r="L443" i="5"/>
  <c r="K443" i="5"/>
  <c r="J443" i="5"/>
  <c r="M442" i="5"/>
  <c r="L442" i="5"/>
  <c r="K442" i="5"/>
  <c r="J442" i="5"/>
  <c r="M441" i="5"/>
  <c r="L441" i="5"/>
  <c r="K441" i="5"/>
  <c r="J441" i="5"/>
  <c r="M440" i="5"/>
  <c r="L440" i="5"/>
  <c r="K440" i="5"/>
  <c r="J440" i="5"/>
  <c r="M439" i="5"/>
  <c r="L439" i="5"/>
  <c r="K439" i="5"/>
  <c r="M438" i="5"/>
  <c r="L438" i="5"/>
  <c r="K438" i="5"/>
  <c r="J438" i="5"/>
  <c r="M437" i="5"/>
  <c r="L437" i="5"/>
  <c r="K437" i="5"/>
  <c r="J437" i="5"/>
  <c r="M436" i="5"/>
  <c r="L436" i="5"/>
  <c r="K436" i="5"/>
  <c r="J436" i="5"/>
  <c r="M435" i="5"/>
  <c r="L435" i="5"/>
  <c r="K435" i="5"/>
  <c r="J435" i="5"/>
  <c r="M434" i="5"/>
  <c r="L434" i="5"/>
  <c r="K434" i="5"/>
  <c r="J434" i="5"/>
  <c r="M433" i="5"/>
  <c r="L433" i="5"/>
  <c r="K433" i="5"/>
  <c r="J433" i="5"/>
  <c r="M432" i="5"/>
  <c r="L432" i="5"/>
  <c r="K432" i="5"/>
  <c r="J432" i="5"/>
  <c r="M431" i="5"/>
  <c r="L431" i="5"/>
  <c r="K431" i="5"/>
  <c r="J431" i="5"/>
  <c r="M430" i="5"/>
  <c r="L430" i="5"/>
  <c r="K430" i="5"/>
  <c r="J430" i="5"/>
  <c r="M429" i="5"/>
  <c r="L429" i="5"/>
  <c r="K429" i="5"/>
  <c r="J429" i="5"/>
  <c r="M428" i="5"/>
  <c r="L428" i="5"/>
  <c r="K428" i="5"/>
  <c r="J428" i="5"/>
  <c r="M427" i="5"/>
  <c r="L427" i="5"/>
  <c r="K427" i="5"/>
  <c r="J427" i="5"/>
  <c r="M426" i="5"/>
  <c r="L426" i="5"/>
  <c r="K426" i="5"/>
  <c r="J426" i="5"/>
  <c r="M425" i="5"/>
  <c r="L425" i="5"/>
  <c r="K425" i="5"/>
  <c r="J425" i="5"/>
  <c r="M424" i="5"/>
  <c r="L424" i="5"/>
  <c r="K424" i="5"/>
  <c r="J424" i="5"/>
  <c r="M423" i="5"/>
  <c r="L423" i="5"/>
  <c r="K423" i="5"/>
  <c r="J423" i="5"/>
  <c r="M422" i="5"/>
  <c r="L422" i="5"/>
  <c r="K422" i="5"/>
  <c r="J422" i="5"/>
  <c r="M421" i="5"/>
  <c r="L421" i="5"/>
  <c r="K421" i="5"/>
  <c r="J421" i="5"/>
  <c r="M420" i="5"/>
  <c r="L420" i="5"/>
  <c r="K420" i="5"/>
  <c r="J420" i="5"/>
  <c r="M419" i="5"/>
  <c r="L419" i="5"/>
  <c r="K419" i="5"/>
  <c r="M418" i="5"/>
  <c r="L418" i="5"/>
  <c r="K418" i="5"/>
  <c r="M417" i="5"/>
  <c r="L417" i="5"/>
  <c r="K417" i="5"/>
  <c r="M416" i="5"/>
  <c r="L416" i="5"/>
  <c r="K416" i="5"/>
  <c r="M415" i="5"/>
  <c r="L415" i="5"/>
  <c r="K415" i="5"/>
  <c r="M414" i="5"/>
  <c r="L414" i="5"/>
  <c r="K414" i="5"/>
  <c r="K107" i="5"/>
  <c r="K109" i="5" s="1"/>
  <c r="K18" i="5"/>
  <c r="K19" i="5" s="1"/>
  <c r="K20" i="5" s="1"/>
  <c r="J8" i="5"/>
  <c r="K8" i="5" s="1"/>
  <c r="J7" i="5"/>
  <c r="K7" i="5" s="1"/>
  <c r="J6" i="5"/>
  <c r="K6" i="5" s="1"/>
  <c r="J5" i="5"/>
  <c r="K5" i="5" s="1"/>
  <c r="J4" i="5"/>
  <c r="K4" i="5" s="1"/>
  <c r="J3" i="5"/>
  <c r="K3" i="5" s="1"/>
  <c r="J2" i="5"/>
  <c r="J9" i="5" s="1"/>
  <c r="N17" i="5" l="1"/>
  <c r="I415" i="5"/>
  <c r="H416" i="5"/>
  <c r="F416" i="5"/>
  <c r="E416" i="5"/>
  <c r="G416" i="5"/>
  <c r="B11" i="5"/>
  <c r="I293" i="5"/>
  <c r="I271" i="5"/>
  <c r="I252" i="5"/>
  <c r="I243" i="5"/>
  <c r="I226" i="5"/>
  <c r="I208" i="5"/>
  <c r="I189" i="5"/>
  <c r="I178" i="5"/>
  <c r="I168" i="5"/>
  <c r="I152" i="5"/>
  <c r="I147" i="5"/>
  <c r="I127" i="5"/>
  <c r="I109" i="5"/>
  <c r="I77" i="5"/>
  <c r="I36" i="5"/>
  <c r="I18" i="5"/>
  <c r="I52" i="5"/>
  <c r="I95" i="5"/>
  <c r="K2" i="5"/>
  <c r="E75" i="2"/>
  <c r="C75" i="2"/>
  <c r="D75" i="2"/>
  <c r="G77" i="2"/>
  <c r="H77" i="2"/>
  <c r="I77" i="2"/>
  <c r="J77" i="2"/>
  <c r="K77" i="2"/>
  <c r="L77" i="2"/>
  <c r="M77" i="2"/>
  <c r="N77" i="2"/>
  <c r="O77" i="2"/>
  <c r="B77" i="2"/>
  <c r="B75" i="2"/>
  <c r="B76" i="2" s="1"/>
  <c r="H75" i="2"/>
  <c r="G74" i="2"/>
  <c r="I74" i="2"/>
  <c r="F74" i="2"/>
  <c r="H74" i="2"/>
  <c r="E74" i="2"/>
  <c r="D74" i="2"/>
  <c r="C74" i="2"/>
  <c r="B74" i="2"/>
  <c r="G73" i="2"/>
  <c r="I73" i="2"/>
  <c r="H73" i="2"/>
  <c r="F73" i="2"/>
  <c r="E73" i="2"/>
  <c r="D73" i="2"/>
  <c r="C73" i="2"/>
  <c r="B72" i="2"/>
  <c r="B73" i="2"/>
  <c r="I72" i="2"/>
  <c r="G72" i="2"/>
  <c r="F72" i="2"/>
  <c r="E72" i="2"/>
  <c r="D72" i="2"/>
  <c r="I61" i="2"/>
  <c r="M61" i="2"/>
  <c r="C72" i="2"/>
  <c r="H72" i="2"/>
  <c r="I416" i="5" l="1"/>
  <c r="B12" i="5" s="1"/>
  <c r="B13" i="5" s="1"/>
  <c r="B15" i="5" s="1"/>
  <c r="H71" i="2"/>
  <c r="H76" i="2" s="1"/>
  <c r="G71" i="2"/>
  <c r="F71" i="2"/>
  <c r="D71" i="2"/>
  <c r="B71" i="2"/>
  <c r="E71" i="2"/>
  <c r="I71" i="2"/>
  <c r="C71" i="2"/>
  <c r="B70" i="2"/>
  <c r="C70" i="2"/>
  <c r="B69" i="2"/>
  <c r="P69" i="2"/>
  <c r="I69" i="2"/>
  <c r="I76" i="2" s="1"/>
  <c r="F69" i="2"/>
  <c r="F76" i="2" s="1"/>
  <c r="F77" i="2" s="1"/>
  <c r="E69" i="2"/>
  <c r="D69" i="2"/>
  <c r="G69" i="2"/>
  <c r="G76" i="2" s="1"/>
  <c r="H69" i="2"/>
  <c r="O78" i="2"/>
  <c r="M78" i="2"/>
  <c r="K78" i="2"/>
  <c r="J78" i="2"/>
  <c r="I78" i="2"/>
  <c r="F78" i="2"/>
  <c r="E78" i="2"/>
  <c r="C78" i="2"/>
  <c r="B78" i="2"/>
  <c r="K76" i="2"/>
  <c r="Q75" i="2"/>
  <c r="L76" i="2"/>
  <c r="Q74" i="2"/>
  <c r="P74" i="2"/>
  <c r="R74" i="2" s="1"/>
  <c r="E76" i="2"/>
  <c r="E77" i="2" s="1"/>
  <c r="Q73" i="2"/>
  <c r="P73" i="2"/>
  <c r="Q72" i="2"/>
  <c r="O76" i="2"/>
  <c r="J76" i="2"/>
  <c r="Q71" i="2"/>
  <c r="D76" i="2"/>
  <c r="D77" i="2" s="1"/>
  <c r="Q70" i="2"/>
  <c r="Q69" i="2"/>
  <c r="Q76" i="2" s="1"/>
  <c r="N76" i="2"/>
  <c r="C76" i="2" l="1"/>
  <c r="C77" i="2" s="1"/>
  <c r="R73" i="2"/>
  <c r="P70" i="2"/>
  <c r="R70" i="2" s="1"/>
  <c r="P71" i="2"/>
  <c r="R71" i="2" s="1"/>
  <c r="P72" i="2"/>
  <c r="R72" i="2" s="1"/>
  <c r="P75" i="2"/>
  <c r="R75" i="2" s="1"/>
  <c r="M76" i="2"/>
  <c r="B9" i="3"/>
  <c r="B25" i="3"/>
  <c r="B23" i="3"/>
  <c r="B22" i="3"/>
  <c r="B21" i="3"/>
  <c r="N17" i="3"/>
  <c r="L16" i="3"/>
  <c r="L13" i="3"/>
  <c r="L11" i="3"/>
  <c r="L12" i="3"/>
  <c r="L15" i="3"/>
  <c r="L10" i="3"/>
  <c r="L14" i="3"/>
  <c r="E306" i="3"/>
  <c r="F306" i="3"/>
  <c r="G306" i="3"/>
  <c r="H306" i="3"/>
  <c r="E293" i="3"/>
  <c r="F293" i="3"/>
  <c r="G293" i="3"/>
  <c r="H293" i="3"/>
  <c r="D293" i="3"/>
  <c r="D306" i="3" s="1"/>
  <c r="I271" i="3"/>
  <c r="E271" i="3"/>
  <c r="F271" i="3"/>
  <c r="G271" i="3"/>
  <c r="H271" i="3"/>
  <c r="D271" i="3"/>
  <c r="I252" i="3"/>
  <c r="E252" i="3"/>
  <c r="F252" i="3"/>
  <c r="G252" i="3"/>
  <c r="H252" i="3"/>
  <c r="D252" i="3"/>
  <c r="I243" i="3"/>
  <c r="E243" i="3"/>
  <c r="F243" i="3"/>
  <c r="G243" i="3"/>
  <c r="H243" i="3"/>
  <c r="D243" i="3"/>
  <c r="I226" i="3"/>
  <c r="E226" i="3"/>
  <c r="F226" i="3"/>
  <c r="G226" i="3"/>
  <c r="H226" i="3"/>
  <c r="D226" i="3"/>
  <c r="I208" i="3"/>
  <c r="E208" i="3"/>
  <c r="F208" i="3"/>
  <c r="G208" i="3"/>
  <c r="H208" i="3"/>
  <c r="D208" i="3"/>
  <c r="I189" i="3"/>
  <c r="E189" i="3"/>
  <c r="F189" i="3"/>
  <c r="G189" i="3"/>
  <c r="H189" i="3"/>
  <c r="D189" i="3"/>
  <c r="I178" i="3"/>
  <c r="E178" i="3"/>
  <c r="F178" i="3"/>
  <c r="G178" i="3"/>
  <c r="H178" i="3"/>
  <c r="D178" i="3"/>
  <c r="I168" i="3"/>
  <c r="E168" i="3"/>
  <c r="F168" i="3"/>
  <c r="G168" i="3"/>
  <c r="H168" i="3"/>
  <c r="D168" i="3"/>
  <c r="E152" i="3"/>
  <c r="F152" i="3"/>
  <c r="G152" i="3"/>
  <c r="H152" i="3"/>
  <c r="I152" i="3" s="1"/>
  <c r="D152" i="3"/>
  <c r="E147" i="3"/>
  <c r="G147" i="3"/>
  <c r="H147" i="3"/>
  <c r="I147" i="3" s="1"/>
  <c r="D147" i="3"/>
  <c r="F135" i="3"/>
  <c r="F147" i="3" s="1"/>
  <c r="E127" i="3"/>
  <c r="F127" i="3"/>
  <c r="G127" i="3"/>
  <c r="H127" i="3"/>
  <c r="I127" i="3" s="1"/>
  <c r="D127" i="3"/>
  <c r="E109" i="3"/>
  <c r="F109" i="3"/>
  <c r="G109" i="3"/>
  <c r="H109" i="3"/>
  <c r="D109" i="3"/>
  <c r="D95" i="3"/>
  <c r="F94" i="3"/>
  <c r="D52" i="3"/>
  <c r="F50" i="3"/>
  <c r="P76" i="2" l="1"/>
  <c r="P77" i="2" s="1"/>
  <c r="R69" i="2"/>
  <c r="R76" i="2" s="1"/>
  <c r="I293" i="3"/>
  <c r="I306" i="3" s="1"/>
  <c r="I109" i="3"/>
  <c r="I59" i="2"/>
  <c r="I60" i="2" s="1"/>
  <c r="F59" i="2"/>
  <c r="J59" i="2"/>
  <c r="L59" i="2"/>
  <c r="O58" i="2"/>
  <c r="J58" i="2"/>
  <c r="N58" i="2"/>
  <c r="F58" i="2"/>
  <c r="E58" i="2"/>
  <c r="M57" i="2"/>
  <c r="P57" i="2" s="1"/>
  <c r="J57" i="2"/>
  <c r="H56" i="2"/>
  <c r="G56" i="2"/>
  <c r="D56" i="2"/>
  <c r="J56" i="2"/>
  <c r="G60" i="2"/>
  <c r="G61" i="2" s="1"/>
  <c r="O56" i="2"/>
  <c r="B5" i="3"/>
  <c r="D55" i="2"/>
  <c r="D60" i="2" s="1"/>
  <c r="D61" i="2" s="1"/>
  <c r="B4" i="3"/>
  <c r="Q59" i="2"/>
  <c r="Q58" i="2"/>
  <c r="Q57" i="2"/>
  <c r="Q56" i="2"/>
  <c r="Q55" i="2"/>
  <c r="Q54" i="2"/>
  <c r="Q53" i="2"/>
  <c r="B3" i="3"/>
  <c r="B54" i="2"/>
  <c r="H53" i="2"/>
  <c r="N53" i="2"/>
  <c r="O62" i="2"/>
  <c r="M62" i="2"/>
  <c r="K62" i="2"/>
  <c r="J62" i="2"/>
  <c r="I62" i="2"/>
  <c r="F62" i="2"/>
  <c r="E62" i="2"/>
  <c r="C62" i="2"/>
  <c r="B62" i="2"/>
  <c r="K60" i="2"/>
  <c r="K61" i="2" s="1"/>
  <c r="E60" i="2"/>
  <c r="E61" i="2" s="1"/>
  <c r="B60" i="2"/>
  <c r="B61" i="2" s="1"/>
  <c r="F60" i="2"/>
  <c r="F61" i="2" s="1"/>
  <c r="L60" i="2"/>
  <c r="L61" i="2" s="1"/>
  <c r="H60" i="2"/>
  <c r="H61" i="2" s="1"/>
  <c r="C60" i="2"/>
  <c r="C61" i="2" s="1"/>
  <c r="P54" i="2"/>
  <c r="R54" i="2" s="1"/>
  <c r="D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Q4" i="3"/>
  <c r="Q3" i="3"/>
  <c r="Q2" i="3"/>
  <c r="B10" i="3"/>
  <c r="B8" i="3"/>
  <c r="B7" i="3"/>
  <c r="B6" i="3"/>
  <c r="B2" i="3"/>
  <c r="J60" i="2" l="1"/>
  <c r="J61" i="2" s="1"/>
  <c r="P56" i="2"/>
  <c r="N60" i="2"/>
  <c r="N61" i="2" s="1"/>
  <c r="R56" i="2"/>
  <c r="R57" i="2"/>
  <c r="P55" i="2"/>
  <c r="R55" i="2" s="1"/>
  <c r="P59" i="2"/>
  <c r="R59" i="2" s="1"/>
  <c r="M60" i="2"/>
  <c r="O60" i="2"/>
  <c r="O61" i="2" s="1"/>
  <c r="Q60" i="2"/>
  <c r="P53" i="2"/>
  <c r="P58" i="2"/>
  <c r="R58" i="2" s="1"/>
  <c r="J360" i="3"/>
  <c r="J359" i="3"/>
  <c r="J358" i="3"/>
  <c r="J357" i="3"/>
  <c r="J356" i="3"/>
  <c r="J355" i="3"/>
  <c r="J354" i="3"/>
  <c r="J353" i="3"/>
  <c r="J352" i="3"/>
  <c r="J351" i="3"/>
  <c r="J350" i="3"/>
  <c r="J349" i="3"/>
  <c r="J348" i="3"/>
  <c r="J347" i="3"/>
  <c r="J346" i="3"/>
  <c r="J345" i="3"/>
  <c r="J344" i="3"/>
  <c r="J343" i="3"/>
  <c r="J342" i="3"/>
  <c r="J341" i="3"/>
  <c r="J340" i="3"/>
  <c r="J339" i="3"/>
  <c r="J338" i="3"/>
  <c r="J337" i="3"/>
  <c r="J336" i="3"/>
  <c r="J335" i="3"/>
  <c r="J334" i="3"/>
  <c r="J333" i="3"/>
  <c r="J332" i="3"/>
  <c r="J331" i="3"/>
  <c r="J330" i="3"/>
  <c r="J328" i="3"/>
  <c r="J327" i="3"/>
  <c r="J326" i="3"/>
  <c r="J325" i="3"/>
  <c r="J324" i="3"/>
  <c r="J323" i="3"/>
  <c r="J322" i="3"/>
  <c r="J321" i="3"/>
  <c r="J320" i="3"/>
  <c r="J319" i="3"/>
  <c r="J318" i="3"/>
  <c r="J317" i="3"/>
  <c r="J316" i="3"/>
  <c r="J315" i="3"/>
  <c r="J314" i="3"/>
  <c r="J313" i="3"/>
  <c r="J312" i="3"/>
  <c r="J311" i="3"/>
  <c r="J310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L333" i="3"/>
  <c r="L332" i="3"/>
  <c r="L331" i="3"/>
  <c r="L330" i="3"/>
  <c r="L329" i="3"/>
  <c r="L328" i="3"/>
  <c r="L327" i="3"/>
  <c r="L326" i="3"/>
  <c r="L325" i="3"/>
  <c r="L324" i="3"/>
  <c r="L323" i="3"/>
  <c r="L322" i="3"/>
  <c r="L321" i="3"/>
  <c r="L320" i="3"/>
  <c r="L319" i="3"/>
  <c r="L318" i="3"/>
  <c r="L317" i="3"/>
  <c r="L316" i="3"/>
  <c r="L315" i="3"/>
  <c r="L314" i="3"/>
  <c r="L313" i="3"/>
  <c r="L312" i="3"/>
  <c r="L311" i="3"/>
  <c r="L310" i="3"/>
  <c r="L309" i="3"/>
  <c r="L308" i="3"/>
  <c r="L307" i="3"/>
  <c r="L306" i="3"/>
  <c r="L305" i="3"/>
  <c r="L304" i="3"/>
  <c r="M364" i="3"/>
  <c r="M363" i="3"/>
  <c r="M362" i="3"/>
  <c r="M361" i="3"/>
  <c r="M360" i="3"/>
  <c r="M359" i="3"/>
  <c r="M358" i="3"/>
  <c r="M357" i="3"/>
  <c r="M356" i="3"/>
  <c r="M355" i="3"/>
  <c r="M354" i="3"/>
  <c r="M353" i="3"/>
  <c r="M352" i="3"/>
  <c r="M351" i="3"/>
  <c r="M350" i="3"/>
  <c r="M349" i="3"/>
  <c r="M348" i="3"/>
  <c r="M347" i="3"/>
  <c r="M346" i="3"/>
  <c r="M345" i="3"/>
  <c r="M344" i="3"/>
  <c r="M343" i="3"/>
  <c r="M342" i="3"/>
  <c r="M341" i="3"/>
  <c r="M340" i="3"/>
  <c r="M339" i="3"/>
  <c r="M338" i="3"/>
  <c r="M337" i="3"/>
  <c r="M336" i="3"/>
  <c r="M335" i="3"/>
  <c r="M334" i="3"/>
  <c r="M333" i="3"/>
  <c r="M332" i="3"/>
  <c r="M331" i="3"/>
  <c r="M330" i="3"/>
  <c r="M329" i="3"/>
  <c r="M328" i="3"/>
  <c r="M327" i="3"/>
  <c r="M326" i="3"/>
  <c r="M325" i="3"/>
  <c r="M324" i="3"/>
  <c r="M323" i="3"/>
  <c r="M322" i="3"/>
  <c r="M321" i="3"/>
  <c r="M320" i="3"/>
  <c r="M319" i="3"/>
  <c r="M318" i="3"/>
  <c r="M317" i="3"/>
  <c r="M316" i="3"/>
  <c r="M315" i="3"/>
  <c r="M314" i="3"/>
  <c r="M313" i="3"/>
  <c r="M312" i="3"/>
  <c r="M311" i="3"/>
  <c r="M310" i="3"/>
  <c r="M309" i="3"/>
  <c r="M308" i="3"/>
  <c r="M307" i="3"/>
  <c r="M306" i="3"/>
  <c r="M305" i="3"/>
  <c r="M304" i="3"/>
  <c r="P60" i="2" l="1"/>
  <c r="P61" i="2" s="1"/>
  <c r="R53" i="2"/>
  <c r="R60" i="2" s="1"/>
  <c r="K18" i="4"/>
  <c r="F44" i="2" l="1"/>
  <c r="I44" i="2"/>
  <c r="I42" i="2"/>
  <c r="I43" i="2" s="1"/>
  <c r="L42" i="2"/>
  <c r="N41" i="2"/>
  <c r="N43" i="2" s="1"/>
  <c r="N44" i="2" s="1"/>
  <c r="F41" i="2"/>
  <c r="F43" i="2" s="1"/>
  <c r="L41" i="2"/>
  <c r="M40" i="2"/>
  <c r="E39" i="2"/>
  <c r="O39" i="2"/>
  <c r="L39" i="2"/>
  <c r="H39" i="2"/>
  <c r="D38" i="2"/>
  <c r="D43" i="2" s="1"/>
  <c r="D44" i="2" s="1"/>
  <c r="C38" i="2"/>
  <c r="J36" i="2"/>
  <c r="J43" i="2" s="1"/>
  <c r="J44" i="2" s="1"/>
  <c r="Q42" i="2"/>
  <c r="Q41" i="2"/>
  <c r="Q40" i="2"/>
  <c r="Q39" i="2"/>
  <c r="Q38" i="2"/>
  <c r="Q36" i="2"/>
  <c r="O45" i="2"/>
  <c r="M45" i="2"/>
  <c r="K45" i="2"/>
  <c r="J45" i="2"/>
  <c r="I45" i="2"/>
  <c r="F45" i="2"/>
  <c r="E45" i="2"/>
  <c r="C45" i="2"/>
  <c r="B45" i="2"/>
  <c r="O43" i="2"/>
  <c r="O44" i="2" s="1"/>
  <c r="G43" i="2"/>
  <c r="G44" i="2" s="1"/>
  <c r="B43" i="2"/>
  <c r="B44" i="2" s="1"/>
  <c r="L43" i="2"/>
  <c r="L44" i="2" s="1"/>
  <c r="H43" i="2"/>
  <c r="H44" i="2" s="1"/>
  <c r="E43" i="2"/>
  <c r="E44" i="2" s="1"/>
  <c r="C43" i="2"/>
  <c r="C44" i="2" s="1"/>
  <c r="K43" i="2"/>
  <c r="K44" i="2" s="1"/>
  <c r="Q43" i="2"/>
  <c r="L16" i="4"/>
  <c r="L12" i="4"/>
  <c r="L10" i="4"/>
  <c r="L14" i="4"/>
  <c r="L13" i="4"/>
  <c r="L15" i="4"/>
  <c r="B33" i="4"/>
  <c r="E233" i="4"/>
  <c r="F233" i="4"/>
  <c r="G233" i="4"/>
  <c r="H233" i="4"/>
  <c r="I233" i="4"/>
  <c r="D233" i="4"/>
  <c r="E232" i="4"/>
  <c r="F232" i="4"/>
  <c r="G232" i="4"/>
  <c r="H232" i="4"/>
  <c r="D232" i="4"/>
  <c r="I221" i="4"/>
  <c r="E221" i="4"/>
  <c r="F221" i="4"/>
  <c r="G221" i="4"/>
  <c r="H221" i="4"/>
  <c r="D221" i="4"/>
  <c r="F218" i="4"/>
  <c r="F209" i="4"/>
  <c r="I206" i="4"/>
  <c r="E206" i="4"/>
  <c r="F206" i="4"/>
  <c r="G206" i="4"/>
  <c r="H206" i="4"/>
  <c r="D206" i="4"/>
  <c r="I189" i="4"/>
  <c r="E189" i="4"/>
  <c r="F189" i="4"/>
  <c r="G189" i="4"/>
  <c r="H189" i="4"/>
  <c r="D189" i="4"/>
  <c r="F186" i="4"/>
  <c r="I171" i="4"/>
  <c r="E171" i="4"/>
  <c r="F171" i="4"/>
  <c r="G171" i="4"/>
  <c r="H171" i="4"/>
  <c r="D171" i="4"/>
  <c r="I155" i="4"/>
  <c r="E155" i="4"/>
  <c r="F155" i="4"/>
  <c r="G155" i="4"/>
  <c r="H155" i="4"/>
  <c r="D155" i="4"/>
  <c r="E137" i="4"/>
  <c r="F137" i="4"/>
  <c r="G137" i="4"/>
  <c r="H137" i="4"/>
  <c r="I137" i="4" s="1"/>
  <c r="D137" i="4"/>
  <c r="I120" i="4"/>
  <c r="E120" i="4"/>
  <c r="F120" i="4"/>
  <c r="G120" i="4"/>
  <c r="H120" i="4"/>
  <c r="D120" i="4"/>
  <c r="F108" i="4"/>
  <c r="F106" i="4"/>
  <c r="E104" i="4"/>
  <c r="F104" i="4"/>
  <c r="G104" i="4"/>
  <c r="H104" i="4"/>
  <c r="D104" i="4"/>
  <c r="F37" i="4"/>
  <c r="E25" i="4"/>
  <c r="G25" i="4"/>
  <c r="H25" i="4"/>
  <c r="D25" i="4"/>
  <c r="F23" i="4"/>
  <c r="F25" i="4" s="1"/>
  <c r="P41" i="2" l="1"/>
  <c r="R41" i="2" s="1"/>
  <c r="P42" i="2"/>
  <c r="R42" i="2" s="1"/>
  <c r="P40" i="2"/>
  <c r="R40" i="2" s="1"/>
  <c r="P36" i="2"/>
  <c r="P37" i="2"/>
  <c r="R37" i="2" s="1"/>
  <c r="P38" i="2"/>
  <c r="R38" i="2" s="1"/>
  <c r="P39" i="2"/>
  <c r="R39" i="2" s="1"/>
  <c r="M43" i="2"/>
  <c r="M44" i="2" s="1"/>
  <c r="A29" i="4"/>
  <c r="A28" i="4"/>
  <c r="A27" i="4"/>
  <c r="A26" i="4"/>
  <c r="A25" i="4"/>
  <c r="A24" i="4"/>
  <c r="A20" i="4"/>
  <c r="A19" i="4"/>
  <c r="A18" i="4"/>
  <c r="A17" i="4"/>
  <c r="A16" i="4"/>
  <c r="A15" i="4"/>
  <c r="A14" i="4"/>
  <c r="J8" i="4"/>
  <c r="J7" i="4"/>
  <c r="J6" i="4"/>
  <c r="J5" i="4"/>
  <c r="J4" i="4"/>
  <c r="B2" i="4"/>
  <c r="J2" i="4"/>
  <c r="B29" i="4"/>
  <c r="B28" i="4"/>
  <c r="B27" i="4"/>
  <c r="B26" i="4"/>
  <c r="B25" i="4"/>
  <c r="B24" i="4"/>
  <c r="B20" i="4"/>
  <c r="B19" i="4"/>
  <c r="B18" i="4"/>
  <c r="B17" i="4"/>
  <c r="B16" i="4"/>
  <c r="B15" i="4"/>
  <c r="B14" i="4"/>
  <c r="B10" i="4"/>
  <c r="B8" i="4"/>
  <c r="B7" i="4"/>
  <c r="B6" i="4"/>
  <c r="B5" i="4"/>
  <c r="B4" i="4"/>
  <c r="K116" i="4"/>
  <c r="K118" i="4" s="1"/>
  <c r="H85" i="4"/>
  <c r="G85" i="4"/>
  <c r="F85" i="4"/>
  <c r="E85" i="4"/>
  <c r="D85" i="4"/>
  <c r="H65" i="4"/>
  <c r="G65" i="4"/>
  <c r="F65" i="4"/>
  <c r="E65" i="4"/>
  <c r="D65" i="4"/>
  <c r="H43" i="4"/>
  <c r="G43" i="4"/>
  <c r="F43" i="4"/>
  <c r="E43" i="4"/>
  <c r="D43" i="4"/>
  <c r="K25" i="4"/>
  <c r="K26" i="4" s="1"/>
  <c r="K27" i="4" s="1"/>
  <c r="M16" i="4"/>
  <c r="N16" i="4" s="1"/>
  <c r="M15" i="4"/>
  <c r="N15" i="4" s="1"/>
  <c r="M14" i="4"/>
  <c r="N14" i="4" s="1"/>
  <c r="M13" i="4"/>
  <c r="N13" i="4" s="1"/>
  <c r="M12" i="4"/>
  <c r="N12" i="4" s="1"/>
  <c r="M11" i="4"/>
  <c r="N11" i="4" s="1"/>
  <c r="M10" i="4"/>
  <c r="N10" i="4" s="1"/>
  <c r="P43" i="2" l="1"/>
  <c r="P44" i="2" s="1"/>
  <c r="R36" i="2"/>
  <c r="R43" i="2" s="1"/>
  <c r="A30" i="4"/>
  <c r="B30" i="4"/>
  <c r="N18" i="4"/>
  <c r="K5" i="4"/>
  <c r="K7" i="4"/>
  <c r="J9" i="4"/>
  <c r="K3" i="4"/>
  <c r="K8" i="4"/>
  <c r="K6" i="4"/>
  <c r="B9" i="4"/>
  <c r="B11" i="4" s="1"/>
  <c r="K4" i="4"/>
  <c r="I232" i="4"/>
  <c r="I104" i="4"/>
  <c r="I85" i="4"/>
  <c r="I65" i="4"/>
  <c r="I43" i="4"/>
  <c r="I25" i="4"/>
  <c r="K2" i="4"/>
  <c r="O27" i="2"/>
  <c r="G27" i="2"/>
  <c r="B27" i="2"/>
  <c r="N19" i="2"/>
  <c r="N27" i="2" s="1"/>
  <c r="L26" i="2"/>
  <c r="J26" i="2"/>
  <c r="F26" i="2"/>
  <c r="I26" i="2"/>
  <c r="I27" i="2" s="1"/>
  <c r="J25" i="2"/>
  <c r="Q26" i="2"/>
  <c r="Q25" i="2"/>
  <c r="Q24" i="2"/>
  <c r="Q23" i="2"/>
  <c r="Q22" i="2"/>
  <c r="Q21" i="2"/>
  <c r="Q20" i="2"/>
  <c r="Q27" i="2" s="1"/>
  <c r="J7" i="3"/>
  <c r="L25" i="2"/>
  <c r="F25" i="2"/>
  <c r="F27" i="2" s="1"/>
  <c r="J6" i="3"/>
  <c r="J24" i="2"/>
  <c r="M24" i="2"/>
  <c r="M27" i="2" s="1"/>
  <c r="H23" i="2"/>
  <c r="H27" i="2" s="1"/>
  <c r="L23" i="2"/>
  <c r="L27" i="2" s="1"/>
  <c r="E23" i="2"/>
  <c r="E27" i="2" s="1"/>
  <c r="C22" i="2"/>
  <c r="C27" i="2" s="1"/>
  <c r="J3" i="3"/>
  <c r="K21" i="2"/>
  <c r="K27" i="2" s="1"/>
  <c r="J20" i="2"/>
  <c r="J27" i="2" s="1"/>
  <c r="D20" i="2"/>
  <c r="D27" i="2" s="1"/>
  <c r="J8" i="3"/>
  <c r="J5" i="3"/>
  <c r="J4" i="3"/>
  <c r="J2" i="3"/>
  <c r="K18" i="3"/>
  <c r="K19" i="3" s="1"/>
  <c r="K20" i="3" s="1"/>
  <c r="E95" i="3"/>
  <c r="F95" i="3"/>
  <c r="G95" i="3"/>
  <c r="H95" i="3"/>
  <c r="E77" i="3"/>
  <c r="G77" i="3"/>
  <c r="H77" i="3"/>
  <c r="D77" i="3"/>
  <c r="E52" i="3"/>
  <c r="F52" i="3"/>
  <c r="G52" i="3"/>
  <c r="H52" i="3"/>
  <c r="E36" i="3"/>
  <c r="F36" i="3"/>
  <c r="G36" i="3"/>
  <c r="H36" i="3"/>
  <c r="D36" i="3"/>
  <c r="E18" i="3"/>
  <c r="G18" i="3"/>
  <c r="H18" i="3"/>
  <c r="F77" i="3"/>
  <c r="F18" i="3"/>
  <c r="P20" i="2" l="1"/>
  <c r="P19" i="2"/>
  <c r="B12" i="4"/>
  <c r="B13" i="4" s="1"/>
  <c r="I36" i="3"/>
  <c r="O29" i="2"/>
  <c r="M29" i="2"/>
  <c r="K29" i="2"/>
  <c r="J29" i="2"/>
  <c r="I29" i="2"/>
  <c r="F29" i="2"/>
  <c r="E29" i="2"/>
  <c r="C29" i="2"/>
  <c r="B29" i="2"/>
  <c r="B31" i="4" l="1"/>
  <c r="A31" i="4"/>
  <c r="F28" i="2"/>
  <c r="M28" i="2"/>
  <c r="J28" i="2"/>
  <c r="L28" i="2"/>
  <c r="H28" i="2"/>
  <c r="G28" i="2"/>
  <c r="D28" i="2"/>
  <c r="C28" i="2"/>
  <c r="P23" i="2"/>
  <c r="R23" i="2" s="1"/>
  <c r="E28" i="2"/>
  <c r="N28" i="2"/>
  <c r="P22" i="2"/>
  <c r="R22" i="2" s="1"/>
  <c r="O28" i="2"/>
  <c r="P21" i="2"/>
  <c r="R21" i="2" s="1"/>
  <c r="B28" i="2"/>
  <c r="M10" i="3"/>
  <c r="N10" i="3" s="1"/>
  <c r="M11" i="3"/>
  <c r="N11" i="3" s="1"/>
  <c r="M12" i="3"/>
  <c r="N12" i="3" s="1"/>
  <c r="M13" i="3"/>
  <c r="N13" i="3" s="1"/>
  <c r="M14" i="3"/>
  <c r="N14" i="3" s="1"/>
  <c r="B11" i="3" l="1"/>
  <c r="P26" i="2"/>
  <c r="R26" i="2" s="1"/>
  <c r="I28" i="2"/>
  <c r="K28" i="2"/>
  <c r="P24" i="2"/>
  <c r="R24" i="2" s="1"/>
  <c r="P25" i="2"/>
  <c r="R25" i="2" s="1"/>
  <c r="P27" i="2" l="1"/>
  <c r="I77" i="3"/>
  <c r="R20" i="2"/>
  <c r="R27" i="2" s="1"/>
  <c r="K107" i="3"/>
  <c r="K109" i="3" s="1"/>
  <c r="P28" i="2" l="1"/>
  <c r="M16" i="3" l="1"/>
  <c r="N16" i="3" s="1"/>
  <c r="M15" i="3"/>
  <c r="N15" i="3" s="1"/>
  <c r="K8" i="3"/>
  <c r="K7" i="3"/>
  <c r="K6" i="3"/>
  <c r="K5" i="3"/>
  <c r="K4" i="3"/>
  <c r="G4" i="1"/>
  <c r="K2" i="3" l="1"/>
  <c r="J9" i="3"/>
  <c r="K3" i="3"/>
  <c r="I95" i="3"/>
  <c r="I52" i="3"/>
  <c r="I18" i="3"/>
  <c r="N16" i="1"/>
  <c r="N15" i="1"/>
  <c r="M10" i="1"/>
  <c r="N11" i="1"/>
  <c r="N12" i="1"/>
  <c r="N13" i="1"/>
  <c r="N14" i="1"/>
  <c r="O12" i="2"/>
  <c r="N12" i="2"/>
  <c r="M12" i="2"/>
  <c r="K12" i="2"/>
  <c r="J12" i="2"/>
  <c r="I12" i="2"/>
  <c r="F12" i="2"/>
  <c r="E12" i="2"/>
  <c r="B12" i="2"/>
  <c r="G255" i="1"/>
  <c r="G253" i="1"/>
  <c r="Q10" i="2"/>
  <c r="I9" i="2"/>
  <c r="I10" i="2" s="1"/>
  <c r="I11" i="2" s="1"/>
  <c r="O9" i="2"/>
  <c r="F8" i="2"/>
  <c r="F10" i="2" s="1"/>
  <c r="F11" i="2" s="1"/>
  <c r="O8" i="2"/>
  <c r="J7" i="2"/>
  <c r="O7" i="2"/>
  <c r="B7" i="2"/>
  <c r="B6" i="2"/>
  <c r="E6" i="2"/>
  <c r="E10" i="2" s="1"/>
  <c r="E11" i="2" s="1"/>
  <c r="O6" i="2"/>
  <c r="B5" i="2"/>
  <c r="N5" i="2"/>
  <c r="O4" i="2"/>
  <c r="O10" i="2" s="1"/>
  <c r="O11" i="2" s="1"/>
  <c r="K4" i="2"/>
  <c r="K10" i="2" s="1"/>
  <c r="K11" i="2" s="1"/>
  <c r="B3" i="2"/>
  <c r="C10" i="2"/>
  <c r="D10" i="2"/>
  <c r="G10" i="2"/>
  <c r="H10" i="2"/>
  <c r="J10" i="2"/>
  <c r="J11" i="2" s="1"/>
  <c r="L10" i="2"/>
  <c r="N10" i="2"/>
  <c r="B10" i="2"/>
  <c r="M3" i="2"/>
  <c r="M10" i="2" s="1"/>
  <c r="M11" i="2" s="1"/>
  <c r="P5" i="2"/>
  <c r="R5" i="2" s="1"/>
  <c r="P6" i="2"/>
  <c r="R6" i="2" s="1"/>
  <c r="P3" i="2"/>
  <c r="R3" i="2" s="1"/>
  <c r="C11" i="2"/>
  <c r="D11" i="2"/>
  <c r="G11" i="2"/>
  <c r="H11" i="2"/>
  <c r="L11" i="2"/>
  <c r="N11" i="2"/>
  <c r="B11" i="2"/>
  <c r="P7" i="2" l="1"/>
  <c r="R7" i="2" s="1"/>
  <c r="B12" i="3"/>
  <c r="B13" i="3" s="1"/>
  <c r="P9" i="2"/>
  <c r="R9" i="2" s="1"/>
  <c r="P8" i="2"/>
  <c r="R8" i="2" s="1"/>
  <c r="P4" i="2"/>
  <c r="H250" i="1"/>
  <c r="G250" i="1"/>
  <c r="F250" i="1"/>
  <c r="E250" i="1"/>
  <c r="D250" i="1"/>
  <c r="H227" i="1"/>
  <c r="G227" i="1"/>
  <c r="F227" i="1"/>
  <c r="E227" i="1"/>
  <c r="D227" i="1"/>
  <c r="H214" i="1"/>
  <c r="G214" i="1"/>
  <c r="F214" i="1"/>
  <c r="E214" i="1"/>
  <c r="D214" i="1"/>
  <c r="H196" i="1"/>
  <c r="G196" i="1"/>
  <c r="F196" i="1"/>
  <c r="E196" i="1"/>
  <c r="D196" i="1"/>
  <c r="H187" i="1"/>
  <c r="G187" i="1"/>
  <c r="F187" i="1"/>
  <c r="E187" i="1"/>
  <c r="D187" i="1"/>
  <c r="H175" i="1"/>
  <c r="G175" i="1"/>
  <c r="F175" i="1"/>
  <c r="E175" i="1"/>
  <c r="D175" i="1"/>
  <c r="H154" i="1"/>
  <c r="G154" i="1"/>
  <c r="F154" i="1"/>
  <c r="E154" i="1"/>
  <c r="D154" i="1"/>
  <c r="H144" i="1"/>
  <c r="G144" i="1"/>
  <c r="F144" i="1"/>
  <c r="E144" i="1"/>
  <c r="D144" i="1"/>
  <c r="H128" i="1"/>
  <c r="G128" i="1"/>
  <c r="F128" i="1"/>
  <c r="E128" i="1"/>
  <c r="D128" i="1"/>
  <c r="H116" i="1"/>
  <c r="G116" i="1"/>
  <c r="F116" i="1"/>
  <c r="E116" i="1"/>
  <c r="D116" i="1"/>
  <c r="H96" i="1"/>
  <c r="G96" i="1"/>
  <c r="F96" i="1"/>
  <c r="E96" i="1"/>
  <c r="D96" i="1"/>
  <c r="H80" i="1"/>
  <c r="G80" i="1"/>
  <c r="F80" i="1"/>
  <c r="E80" i="1"/>
  <c r="D80" i="1"/>
  <c r="H67" i="1"/>
  <c r="G67" i="1"/>
  <c r="F67" i="1"/>
  <c r="E67" i="1"/>
  <c r="D67" i="1"/>
  <c r="H49" i="1"/>
  <c r="G49" i="1"/>
  <c r="F49" i="1"/>
  <c r="E49" i="1"/>
  <c r="D49" i="1"/>
  <c r="H34" i="1"/>
  <c r="G34" i="1"/>
  <c r="F34" i="1"/>
  <c r="E34" i="1"/>
  <c r="D34" i="1"/>
  <c r="B23" i="1"/>
  <c r="B34" i="1" s="1"/>
  <c r="H21" i="1"/>
  <c r="H251" i="1" s="1"/>
  <c r="F21" i="1"/>
  <c r="F251" i="1" s="1"/>
  <c r="E21" i="1"/>
  <c r="E251" i="1" s="1"/>
  <c r="D21" i="1"/>
  <c r="D251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N10" i="1" s="1"/>
  <c r="B10" i="1"/>
  <c r="B9" i="1"/>
  <c r="J8" i="1"/>
  <c r="K8" i="1" s="1"/>
  <c r="J7" i="1"/>
  <c r="K7" i="1" s="1"/>
  <c r="J6" i="1"/>
  <c r="K6" i="1" s="1"/>
  <c r="J5" i="1"/>
  <c r="K5" i="1" s="1"/>
  <c r="J4" i="1"/>
  <c r="K4" i="1" s="1"/>
  <c r="G21" i="1"/>
  <c r="G251" i="1" s="1"/>
  <c r="J3" i="1"/>
  <c r="K3" i="1" s="1"/>
  <c r="J2" i="1"/>
  <c r="K2" i="1" s="1"/>
  <c r="R4" i="2" l="1"/>
  <c r="P10" i="2"/>
  <c r="R10" i="2" s="1"/>
  <c r="N17" i="1"/>
  <c r="I49" i="1"/>
  <c r="I80" i="1"/>
  <c r="I116" i="1"/>
  <c r="I144" i="1"/>
  <c r="I175" i="1"/>
  <c r="I196" i="1"/>
  <c r="I227" i="1"/>
  <c r="B11" i="1"/>
  <c r="I34" i="1"/>
  <c r="I67" i="1"/>
  <c r="I96" i="1"/>
  <c r="I128" i="1"/>
  <c r="I154" i="1"/>
  <c r="I187" i="1"/>
  <c r="I214" i="1"/>
  <c r="I250" i="1"/>
  <c r="G254" i="1"/>
  <c r="I21" i="1"/>
  <c r="I251" i="1" l="1"/>
  <c r="B12" i="1" s="1"/>
  <c r="B13" i="1" s="1"/>
  <c r="A35" i="1" s="1"/>
  <c r="P11" i="2"/>
</calcChain>
</file>

<file path=xl/sharedStrings.xml><?xml version="1.0" encoding="utf-8"?>
<sst xmlns="http://schemas.openxmlformats.org/spreadsheetml/2006/main" count="1001" uniqueCount="260">
  <si>
    <t>الايرادات من يوم 1/11/2012</t>
  </si>
  <si>
    <t xml:space="preserve">المصروفات </t>
  </si>
  <si>
    <t xml:space="preserve">البيان </t>
  </si>
  <si>
    <t xml:space="preserve">بنزين </t>
  </si>
  <si>
    <t>كارته</t>
  </si>
  <si>
    <t xml:space="preserve">صيانه </t>
  </si>
  <si>
    <t xml:space="preserve">سلف خارجيه </t>
  </si>
  <si>
    <t xml:space="preserve">عموميه </t>
  </si>
  <si>
    <t xml:space="preserve">الاجمالى </t>
  </si>
  <si>
    <t xml:space="preserve">احمد على من هشام </t>
  </si>
  <si>
    <t xml:space="preserve">مصطفى </t>
  </si>
  <si>
    <t>ايمن جمال</t>
  </si>
  <si>
    <t>حسام المندوب</t>
  </si>
  <si>
    <t>محمود سيد</t>
  </si>
  <si>
    <t>احمد سيد</t>
  </si>
  <si>
    <t>مبالغ خارجيه</t>
  </si>
  <si>
    <t>بومبه</t>
  </si>
  <si>
    <t xml:space="preserve">الصافى </t>
  </si>
  <si>
    <t>وغش</t>
  </si>
  <si>
    <t>المصروفات</t>
  </si>
  <si>
    <t>قديم</t>
  </si>
  <si>
    <t>يوسف</t>
  </si>
  <si>
    <t>محمد احمد</t>
  </si>
  <si>
    <t>بنزبن</t>
  </si>
  <si>
    <t>البيان</t>
  </si>
  <si>
    <t>بنزين</t>
  </si>
  <si>
    <t>محمد فؤاد</t>
  </si>
  <si>
    <t>مباحث</t>
  </si>
  <si>
    <t xml:space="preserve">وغش </t>
  </si>
  <si>
    <t>غيار زيت 671</t>
  </si>
  <si>
    <t>سلفه على من عادل حسن</t>
  </si>
  <si>
    <t>لمبه 671</t>
  </si>
  <si>
    <t>سلفه عادل حسن</t>
  </si>
  <si>
    <t xml:space="preserve">سلفه المصرى </t>
  </si>
  <si>
    <t xml:space="preserve">سلفه على  </t>
  </si>
  <si>
    <t>مرور</t>
  </si>
  <si>
    <t>سلفه محسن</t>
  </si>
  <si>
    <t>بارك</t>
  </si>
  <si>
    <t>قناوى</t>
  </si>
  <si>
    <t xml:space="preserve">غسيل </t>
  </si>
  <si>
    <t xml:space="preserve">عهده على </t>
  </si>
  <si>
    <t>سلفه احمد كينج روود</t>
  </si>
  <si>
    <t>ينزين</t>
  </si>
  <si>
    <t>سلفه على من محسن</t>
  </si>
  <si>
    <t>صيانه 672</t>
  </si>
  <si>
    <t>سلفه مجدى</t>
  </si>
  <si>
    <t>بنزين + كاوتش</t>
  </si>
  <si>
    <t xml:space="preserve">كريم مباحث + مرور + سياحه </t>
  </si>
  <si>
    <t>كريم مباحث + مرور + سياحه</t>
  </si>
  <si>
    <t>سلفه احمد سيد</t>
  </si>
  <si>
    <t xml:space="preserve">تليفون مصطفى </t>
  </si>
  <si>
    <t>سلفه محمود المصرى</t>
  </si>
  <si>
    <t>كريم مباحث +مرور+ سياحه</t>
  </si>
  <si>
    <t>ايهاب</t>
  </si>
  <si>
    <t>صيانه 673</t>
  </si>
  <si>
    <t>سلفه طياره</t>
  </si>
  <si>
    <t>سلفه ايمن جمال</t>
  </si>
  <si>
    <t xml:space="preserve">مرور </t>
  </si>
  <si>
    <t xml:space="preserve">سلفه على </t>
  </si>
  <si>
    <t>صيانه 675</t>
  </si>
  <si>
    <t>غيار زيت 675</t>
  </si>
  <si>
    <t>سلفه محمود سيد</t>
  </si>
  <si>
    <t xml:space="preserve">المصرى </t>
  </si>
  <si>
    <t>سلفه على حسام</t>
  </si>
  <si>
    <t>رجب</t>
  </si>
  <si>
    <t>عاصم</t>
  </si>
  <si>
    <t xml:space="preserve">على </t>
  </si>
  <si>
    <t>سلفه ايهاب</t>
  </si>
  <si>
    <t xml:space="preserve">سلفه مجدى </t>
  </si>
  <si>
    <t xml:space="preserve">تليفون احمد على </t>
  </si>
  <si>
    <t>كريم</t>
  </si>
  <si>
    <t xml:space="preserve">كريم </t>
  </si>
  <si>
    <t xml:space="preserve">كريم سلفه </t>
  </si>
  <si>
    <t>عموله حسام</t>
  </si>
  <si>
    <t>تصوير ورق</t>
  </si>
  <si>
    <t>عهده غيار زيت 723</t>
  </si>
  <si>
    <t>.</t>
  </si>
  <si>
    <t>شهرنوفمبر  2012</t>
  </si>
  <si>
    <t>التاريخ</t>
  </si>
  <si>
    <t>محمود</t>
  </si>
  <si>
    <t>حسام</t>
  </si>
  <si>
    <t>سيد</t>
  </si>
  <si>
    <t>احمد</t>
  </si>
  <si>
    <t>هانى</t>
  </si>
  <si>
    <t xml:space="preserve">عبدالغنى </t>
  </si>
  <si>
    <t>مختار</t>
  </si>
  <si>
    <t>ايهاب 2</t>
  </si>
  <si>
    <t>ايمن1</t>
  </si>
  <si>
    <t>عادل</t>
  </si>
  <si>
    <t>محسن</t>
  </si>
  <si>
    <t>العموله</t>
  </si>
  <si>
    <t xml:space="preserve">ايمن فوزى </t>
  </si>
  <si>
    <t>مجدى قديم</t>
  </si>
  <si>
    <t>سلفه وغش</t>
  </si>
  <si>
    <t>صابر</t>
  </si>
  <si>
    <t>تيل فرامل 659</t>
  </si>
  <si>
    <t xml:space="preserve">سلفه وليد </t>
  </si>
  <si>
    <t xml:space="preserve">سلفه صابر </t>
  </si>
  <si>
    <t xml:space="preserve">سلفه عاصم </t>
  </si>
  <si>
    <t xml:space="preserve">شهريه على </t>
  </si>
  <si>
    <t>شهر فبراير 2013</t>
  </si>
  <si>
    <t>وليد</t>
  </si>
  <si>
    <t>فؤاد</t>
  </si>
  <si>
    <t>سابق</t>
  </si>
  <si>
    <t xml:space="preserve">عزمى </t>
  </si>
  <si>
    <t>مروحه + رادياتير 659</t>
  </si>
  <si>
    <t>وش سلندر 659</t>
  </si>
  <si>
    <t xml:space="preserve">احمد على </t>
  </si>
  <si>
    <t xml:space="preserve">باقى عموله مجدى </t>
  </si>
  <si>
    <t xml:space="preserve">بنزين وليد </t>
  </si>
  <si>
    <t xml:space="preserve">سلفه وليد من احمد على </t>
  </si>
  <si>
    <t>صيانة الفتيس 659</t>
  </si>
  <si>
    <t>مصروفات + مصنعيه المروحه 659</t>
  </si>
  <si>
    <t>مروحه 659</t>
  </si>
  <si>
    <t xml:space="preserve">قديم </t>
  </si>
  <si>
    <t>محمد سيد ( على )</t>
  </si>
  <si>
    <t>عجز الشهر السابق</t>
  </si>
  <si>
    <t>بنزين + كاوتش 659</t>
  </si>
  <si>
    <t>غيار زيت 659</t>
  </si>
  <si>
    <t>ضط زوايا + ترصيص + كهربائى 659</t>
  </si>
  <si>
    <t>غسيل 659</t>
  </si>
  <si>
    <t>خراطه طنابير 659</t>
  </si>
  <si>
    <t xml:space="preserve">عهده على عطالله </t>
  </si>
  <si>
    <t xml:space="preserve">سلفه وليد  </t>
  </si>
  <si>
    <t xml:space="preserve">تصوير ورق </t>
  </si>
  <si>
    <t>عهده على من صلاح</t>
  </si>
  <si>
    <t>عهده على من بزازه</t>
  </si>
  <si>
    <t xml:space="preserve">سلفه غزال </t>
  </si>
  <si>
    <t xml:space="preserve">عموله عاصم </t>
  </si>
  <si>
    <t>عموله عمرو عيد</t>
  </si>
  <si>
    <t>عهده طياره ( للرخصه )</t>
  </si>
  <si>
    <t xml:space="preserve">سلفه وغش </t>
  </si>
  <si>
    <t xml:space="preserve">سلفه مصطفى </t>
  </si>
  <si>
    <t>تيل فرامل 672</t>
  </si>
  <si>
    <t>سلفه وليد</t>
  </si>
  <si>
    <t>تيل فرامل + مصنعه 672</t>
  </si>
  <si>
    <t xml:space="preserve">عهده على كشرى </t>
  </si>
  <si>
    <t>لمبات + كهربائى 672 + ضبط زوايا + فيوز</t>
  </si>
  <si>
    <t>غيار زيت + فلتر 673</t>
  </si>
  <si>
    <t>تيل فرامل 673</t>
  </si>
  <si>
    <t>عدد 2 لمبه 673</t>
  </si>
  <si>
    <t>تصريح 673</t>
  </si>
  <si>
    <t>غيار زيت + بيجوهات 675</t>
  </si>
  <si>
    <t xml:space="preserve">سلفه ايهاب </t>
  </si>
  <si>
    <t>سياحه</t>
  </si>
  <si>
    <t xml:space="preserve">سلفه وغش الكاسيت </t>
  </si>
  <si>
    <t>عموله احمد فؤاد</t>
  </si>
  <si>
    <t>البيان.</t>
  </si>
  <si>
    <t xml:space="preserve">بنزين + كاوتش  </t>
  </si>
  <si>
    <t>سلفه على من وغش</t>
  </si>
  <si>
    <t>سلفه بومبه</t>
  </si>
  <si>
    <t>صيانه 721</t>
  </si>
  <si>
    <t>غيار زيت 721</t>
  </si>
  <si>
    <t>الاجمالى</t>
  </si>
  <si>
    <t>سلفه صلاح</t>
  </si>
  <si>
    <t>صيانه 723</t>
  </si>
  <si>
    <t>تيل فرامل 723</t>
  </si>
  <si>
    <t>شهر مارس 2013</t>
  </si>
  <si>
    <t>صلاح</t>
  </si>
  <si>
    <t>-</t>
  </si>
  <si>
    <t>عدد 2 لمبه 659</t>
  </si>
  <si>
    <t>مرور + بارك</t>
  </si>
  <si>
    <t xml:space="preserve">سلفه صلاح </t>
  </si>
  <si>
    <t>سلفه وليد اول الشهر</t>
  </si>
  <si>
    <t xml:space="preserve">مباحث احمد على </t>
  </si>
  <si>
    <t>شهر مايو 2013</t>
  </si>
  <si>
    <t>شريف</t>
  </si>
  <si>
    <t>احمد على + شهريه</t>
  </si>
  <si>
    <t xml:space="preserve">صيانه بعلم احمد على </t>
  </si>
  <si>
    <t>سلفه مصطفى السائق</t>
  </si>
  <si>
    <t>تيل فرامل + تركيب 659</t>
  </si>
  <si>
    <t xml:space="preserve">مباحث  </t>
  </si>
  <si>
    <t xml:space="preserve">مباحث + مرور </t>
  </si>
  <si>
    <t>ديسك + اسطوانه 675</t>
  </si>
  <si>
    <t>مصنعيه 675</t>
  </si>
  <si>
    <t xml:space="preserve">عاصم </t>
  </si>
  <si>
    <t xml:space="preserve">مرور  </t>
  </si>
  <si>
    <t>طقم فيوز + فيشه مروحه +كهربائى 659</t>
  </si>
  <si>
    <t>كلاكس 671</t>
  </si>
  <si>
    <t>كاوتش + استعدال جنط</t>
  </si>
  <si>
    <t>علبه شحم</t>
  </si>
  <si>
    <t>عدد 2 طاسه</t>
  </si>
  <si>
    <t>عفشه</t>
  </si>
  <si>
    <t>عدد 2 باره دركسيون</t>
  </si>
  <si>
    <t>خراط</t>
  </si>
  <si>
    <t>كهربائى</t>
  </si>
  <si>
    <t>طقم دواسات</t>
  </si>
  <si>
    <t xml:space="preserve">تيل فرامل  </t>
  </si>
  <si>
    <t>فلتر هواء</t>
  </si>
  <si>
    <t>غسيل  671</t>
  </si>
  <si>
    <t>عدد 2 كاوتش مثلث</t>
  </si>
  <si>
    <t>لحام التانك</t>
  </si>
  <si>
    <t>افايز</t>
  </si>
  <si>
    <t>مثلث المرايا بعلم محمد عبالفتاح</t>
  </si>
  <si>
    <t>كاوتشه شكمان</t>
  </si>
  <si>
    <t>اريال كاسيت</t>
  </si>
  <si>
    <t>كاسيت</t>
  </si>
  <si>
    <t>ضبط زوايا</t>
  </si>
  <si>
    <t xml:space="preserve">بنزبن </t>
  </si>
  <si>
    <t>زيت ماتور 673</t>
  </si>
  <si>
    <t>كلبسات + غسيل + ميكانيكى 672</t>
  </si>
  <si>
    <t xml:space="preserve">سلفه مصطفى من وليد </t>
  </si>
  <si>
    <t xml:space="preserve">ضبط زوايا </t>
  </si>
  <si>
    <t xml:space="preserve">شحن فريون </t>
  </si>
  <si>
    <t>تكييف</t>
  </si>
  <si>
    <t xml:space="preserve">كهربائى </t>
  </si>
  <si>
    <t>عهده صيانه وليد</t>
  </si>
  <si>
    <t xml:space="preserve">سلفه ايمن فوزى </t>
  </si>
  <si>
    <t>مرور + سياحه + مباحث</t>
  </si>
  <si>
    <t xml:space="preserve">تاكسى </t>
  </si>
  <si>
    <t>صيانه 673 شريف</t>
  </si>
  <si>
    <t>سلفه شريف</t>
  </si>
  <si>
    <t xml:space="preserve">مرور + سياحه  </t>
  </si>
  <si>
    <t xml:space="preserve">مياه للبطاريه </t>
  </si>
  <si>
    <t>غسيل 673</t>
  </si>
  <si>
    <t>زيت 673</t>
  </si>
  <si>
    <t>كشف كهربائى 673</t>
  </si>
  <si>
    <t>صيانه انجكشن 673</t>
  </si>
  <si>
    <t>دوكو 673</t>
  </si>
  <si>
    <t>سمكرى 673</t>
  </si>
  <si>
    <t>عهده احمد حسن</t>
  </si>
  <si>
    <t>سلفه مصطفى توصيله</t>
  </si>
  <si>
    <t>عهده احمد على رجب</t>
  </si>
  <si>
    <t xml:space="preserve">عاصم سلفه </t>
  </si>
  <si>
    <t>بنزين + سلفه وغش</t>
  </si>
  <si>
    <t>بنزين + كارته + كاوتش</t>
  </si>
  <si>
    <t>غيار زيت 672</t>
  </si>
  <si>
    <t>وغش سلفه</t>
  </si>
  <si>
    <t>طياره سلفه</t>
  </si>
  <si>
    <t>الطيار</t>
  </si>
  <si>
    <t>زجاج 721</t>
  </si>
  <si>
    <t xml:space="preserve">مصطفى سلفه </t>
  </si>
  <si>
    <t xml:space="preserve">نصف ك زيت </t>
  </si>
  <si>
    <t>كاوتش 721</t>
  </si>
  <si>
    <t>تيل فرامل 721</t>
  </si>
  <si>
    <t xml:space="preserve">عهده على جمبرى </t>
  </si>
  <si>
    <t>قاطره 721</t>
  </si>
  <si>
    <t>دفاتر</t>
  </si>
  <si>
    <t xml:space="preserve">تليفون يوسف على </t>
  </si>
  <si>
    <t xml:space="preserve">مباحث </t>
  </si>
  <si>
    <t>سلفه كريم</t>
  </si>
  <si>
    <t>غيار زيت 723</t>
  </si>
  <si>
    <t xml:space="preserve">سلفه طياره </t>
  </si>
  <si>
    <t xml:space="preserve">رسوم دوره ايهاب </t>
  </si>
  <si>
    <t>على</t>
  </si>
  <si>
    <t xml:space="preserve">مجدى </t>
  </si>
  <si>
    <t xml:space="preserve">حماده </t>
  </si>
  <si>
    <t xml:space="preserve">بدون </t>
  </si>
  <si>
    <t>ورديه</t>
  </si>
  <si>
    <t>غسيل</t>
  </si>
  <si>
    <t>مصطفى عبده</t>
  </si>
  <si>
    <t>طياره</t>
  </si>
  <si>
    <t xml:space="preserve">على عطاله </t>
  </si>
  <si>
    <t>عهده شريف</t>
  </si>
  <si>
    <t>مجدى</t>
  </si>
  <si>
    <t>على عطاالله</t>
  </si>
  <si>
    <t>على عطالله</t>
  </si>
  <si>
    <t>على عطا الله</t>
  </si>
  <si>
    <t>ايمن فوزى</t>
  </si>
  <si>
    <t>مصطفى ليله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</si>
</sst>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3" xfId="1" applyFont="1" applyBorder="1" applyAlignment="1">
      <alignment horizontal="center"/>
    </xf>
    <xf numFmtId="16" fontId="2" fillId="2" borderId="3" xfId="1" applyNumberFormat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6" fontId="2" fillId="0" borderId="3" xfId="1" applyNumberFormat="1" applyFont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1" fillId="0" borderId="0" xfId="1"/>
    <xf numFmtId="0" fontId="2" fillId="0" borderId="3" xfId="1" applyFont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14" fontId="2" fillId="0" borderId="3" xfId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3" borderId="0" xfId="1" applyFont="1" applyFill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"/>
  <sheetViews>
    <sheetView rightToLeft="1" topLeftCell="A234" workbookViewId="0">
      <selection activeCell="B17" sqref="B17"/>
    </sheetView>
  </sheetViews>
  <sheetFormatPr defaultRowHeight="15" x14ac:dyDescent="0.25"/>
  <cols>
    <col min="3" max="3" width="25.28515625" customWidth="1"/>
  </cols>
  <sheetData>
    <row r="1" spans="1:14" ht="16.5" thickBot="1" x14ac:dyDescent="0.3">
      <c r="A1" s="25" t="s">
        <v>0</v>
      </c>
      <c r="B1" s="26"/>
      <c r="C1" s="27" t="s">
        <v>1</v>
      </c>
      <c r="D1" s="27"/>
      <c r="E1" s="27"/>
      <c r="F1" s="27"/>
      <c r="G1" s="27"/>
      <c r="H1" s="27"/>
      <c r="I1" s="27"/>
      <c r="J1" s="1"/>
      <c r="K1" s="1"/>
      <c r="L1" s="1"/>
      <c r="M1" s="1"/>
      <c r="N1" s="1"/>
    </row>
    <row r="2" spans="1:14" ht="16.5" thickBot="1" x14ac:dyDescent="0.3">
      <c r="A2" s="2">
        <v>659</v>
      </c>
      <c r="B2" s="2">
        <v>6125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1">
        <f>60+70+45+70+120+90+65+65+120+60+150+60+90+75+80+110+100+65+90+65+80+90+110+90+80+110+60+70+90+120+65+60+50+70+90+300+65+950+60+90+60+120+65+110+65+100+140+80+70+60+60+80+75+80+90+90+80+90+80+120+60</f>
        <v>6125</v>
      </c>
      <c r="K2" s="1">
        <f>J2-B2</f>
        <v>0</v>
      </c>
      <c r="L2" s="2">
        <v>10565</v>
      </c>
      <c r="M2" s="1">
        <v>4700</v>
      </c>
      <c r="N2" s="1"/>
    </row>
    <row r="3" spans="1:14" ht="16.5" thickBot="1" x14ac:dyDescent="0.3">
      <c r="A3" s="2">
        <v>671</v>
      </c>
      <c r="B3" s="2">
        <v>7285</v>
      </c>
      <c r="C3" s="2" t="s">
        <v>9</v>
      </c>
      <c r="D3" s="2"/>
      <c r="E3" s="2"/>
      <c r="F3" s="2"/>
      <c r="G3" s="2">
        <v>125</v>
      </c>
      <c r="H3" s="2"/>
      <c r="I3" s="2"/>
      <c r="J3" s="1">
        <f>100+60+60+75+55+80+160+95+80+90+80+80+60+90+80+55+75+75+160+500+250+380+90+90+100+90+100+90+60+160+80+100+120+80+90+160+100+60+80+70+60+350+90+75+80+60+100+110+380+80+100+90+120+90+80+90+90+80+60+100+160+380</f>
        <v>7285</v>
      </c>
      <c r="K3" s="1">
        <f t="shared" ref="K3:K8" si="0">J3-B3</f>
        <v>0</v>
      </c>
      <c r="L3" s="2">
        <v>9975</v>
      </c>
      <c r="M3" s="1">
        <v>3450</v>
      </c>
      <c r="N3" s="1"/>
    </row>
    <row r="4" spans="1:14" ht="16.5" thickBot="1" x14ac:dyDescent="0.3">
      <c r="A4" s="2">
        <v>672</v>
      </c>
      <c r="B4" s="2">
        <v>6330</v>
      </c>
      <c r="C4" s="2" t="s">
        <v>10</v>
      </c>
      <c r="D4" s="2"/>
      <c r="E4" s="2"/>
      <c r="F4" s="2"/>
      <c r="G4" s="2">
        <f>900+250</f>
        <v>1150</v>
      </c>
      <c r="H4" s="2"/>
      <c r="I4" s="2"/>
      <c r="J4" s="1">
        <f>85+75+60+60+90+90+65+80+90+60+100+100+90+100+170+60+50+160+60+90+65+120+100+375+90+55+70+60+150+50+80+60+80+140+75+75+50+400+65+160+90+90+90+60+90+100+60+80+90+65+65+80+80+80+120+120+100+65+750</f>
        <v>6330</v>
      </c>
      <c r="K4" s="1">
        <f t="shared" si="0"/>
        <v>0</v>
      </c>
      <c r="L4" s="2">
        <v>9015</v>
      </c>
      <c r="M4" s="1">
        <v>3720</v>
      </c>
      <c r="N4" s="1"/>
    </row>
    <row r="5" spans="1:14" ht="16.5" thickBot="1" x14ac:dyDescent="0.3">
      <c r="A5" s="2">
        <v>673</v>
      </c>
      <c r="B5" s="2">
        <v>7075</v>
      </c>
      <c r="C5" s="2" t="s">
        <v>11</v>
      </c>
      <c r="D5" s="2"/>
      <c r="E5" s="2"/>
      <c r="F5" s="2"/>
      <c r="G5" s="2">
        <v>120</v>
      </c>
      <c r="H5" s="2"/>
      <c r="I5" s="2"/>
      <c r="J5" s="1">
        <f>110+60+60+65+75+75+65+80+180+160+80+70+120+80+30+160+90+60+65+60+90+60+100+150+90+160+250+65+100+90+80+380+65+160+80+90+200+70+80+65+55+60+60+300+120+100+65+100+100+60+60+60+60+80+120+90+60+80+140+65+100+110+140+100+120+100+100+80+120+100</f>
        <v>7075</v>
      </c>
      <c r="K5" s="1">
        <f t="shared" si="0"/>
        <v>0</v>
      </c>
      <c r="L5" s="2">
        <v>9300</v>
      </c>
      <c r="M5" s="1">
        <v>2935</v>
      </c>
      <c r="N5" s="1"/>
    </row>
    <row r="6" spans="1:14" ht="16.5" thickBot="1" x14ac:dyDescent="0.3">
      <c r="A6" s="2">
        <v>675</v>
      </c>
      <c r="B6" s="2">
        <v>6330</v>
      </c>
      <c r="C6" s="2" t="s">
        <v>12</v>
      </c>
      <c r="D6" s="2"/>
      <c r="E6" s="2"/>
      <c r="F6" s="2"/>
      <c r="G6" s="2"/>
      <c r="H6" s="2">
        <v>20</v>
      </c>
      <c r="I6" s="2"/>
      <c r="J6" s="1">
        <f>75+65+90+65+80+90+90+370+75+300+90+65+65+75+75+100+90+90+60+80+90+80+90+65+65+90+400+60+150+90+50+90+90+100+75+160+100+50+65+90+90+350+90+60+100+90+90+100+80+100+160+90+80+75+100+120+75+90+80+80+90</f>
        <v>6330</v>
      </c>
      <c r="K6" s="1">
        <f>J6-B6</f>
        <v>0</v>
      </c>
      <c r="L6" s="2">
        <v>10980</v>
      </c>
      <c r="M6" s="1">
        <v>4900</v>
      </c>
      <c r="N6" s="1"/>
    </row>
    <row r="7" spans="1:14" ht="16.5" thickBot="1" x14ac:dyDescent="0.3">
      <c r="A7" s="2">
        <v>721</v>
      </c>
      <c r="B7" s="2">
        <v>6765</v>
      </c>
      <c r="C7" s="2" t="s">
        <v>13</v>
      </c>
      <c r="D7" s="2"/>
      <c r="E7" s="2"/>
      <c r="F7" s="2"/>
      <c r="G7" s="2">
        <v>300</v>
      </c>
      <c r="H7" s="2"/>
      <c r="I7" s="2"/>
      <c r="J7" s="1">
        <f>110+130+80+100+50+100+50+60+90+100+55+90+60+90+90+75+100+90+65+65+90+80+100+100+120+110+100+90+90+60+90+90+80+50+65+75+380+110+380+75+80+100+120+110+80+60+90+60+60+50+90+60+90+75+140+100+60+75+90+80+50+65+65+70+80+60+65+140+60+100+65+130+60+100</f>
        <v>6765</v>
      </c>
      <c r="K7" s="1">
        <f t="shared" si="0"/>
        <v>0</v>
      </c>
      <c r="L7" s="2">
        <v>5345</v>
      </c>
      <c r="M7" s="1">
        <v>-1130</v>
      </c>
      <c r="N7" s="1"/>
    </row>
    <row r="8" spans="1:14" ht="16.5" thickBot="1" x14ac:dyDescent="0.3">
      <c r="A8" s="2">
        <v>723</v>
      </c>
      <c r="B8" s="2">
        <v>6680</v>
      </c>
      <c r="C8" s="2" t="s">
        <v>14</v>
      </c>
      <c r="D8" s="2"/>
      <c r="E8" s="2"/>
      <c r="F8" s="2"/>
      <c r="G8" s="2">
        <v>170</v>
      </c>
      <c r="H8" s="2"/>
      <c r="I8" s="2"/>
      <c r="J8" s="1">
        <f>100+75+80+65+65+70+120+60+90+30+90+65+90+60+60+100+65+60+50+100+110+65+65+70+60+65+90+90+80+100+85+120+110+60+90+80+70+90+130+90+30+70+90+140+100+130+80+250+65+250+400+65+60+65+100+110+40+375+60+70+60+70+80+80+90+50+65+100+30+80+120+90</f>
        <v>6680</v>
      </c>
      <c r="K8" s="1">
        <f t="shared" si="0"/>
        <v>0</v>
      </c>
      <c r="L8" s="2">
        <v>5365</v>
      </c>
      <c r="M8" s="1">
        <v>-590</v>
      </c>
      <c r="N8" s="1"/>
    </row>
    <row r="9" spans="1:14" ht="16.5" thickBot="1" x14ac:dyDescent="0.3">
      <c r="A9" s="4" t="s">
        <v>8</v>
      </c>
      <c r="B9" s="4">
        <f>SUM(B2:B8)</f>
        <v>46590</v>
      </c>
      <c r="C9" s="2" t="s">
        <v>13</v>
      </c>
      <c r="D9" s="2"/>
      <c r="E9" s="2"/>
      <c r="F9" s="2"/>
      <c r="G9" s="2">
        <v>70</v>
      </c>
      <c r="H9" s="2"/>
      <c r="I9" s="2"/>
      <c r="J9" s="1">
        <v>62645</v>
      </c>
      <c r="K9" s="1">
        <v>20085</v>
      </c>
      <c r="L9" s="1"/>
      <c r="M9" s="1">
        <v>17985</v>
      </c>
      <c r="N9" s="1"/>
    </row>
    <row r="10" spans="1:14" ht="16.5" thickBot="1" x14ac:dyDescent="0.3">
      <c r="A10" s="2" t="s">
        <v>15</v>
      </c>
      <c r="B10" s="2">
        <f>20+10+10+5+5+90+120</f>
        <v>260</v>
      </c>
      <c r="C10" s="2" t="s">
        <v>16</v>
      </c>
      <c r="D10" s="2"/>
      <c r="E10" s="2"/>
      <c r="F10" s="2"/>
      <c r="G10" s="2">
        <v>20</v>
      </c>
      <c r="H10" s="2"/>
      <c r="I10" s="2"/>
      <c r="J10" s="1"/>
      <c r="K10" s="1">
        <v>659</v>
      </c>
      <c r="L10" s="1">
        <f>259900-254400</f>
        <v>5500</v>
      </c>
      <c r="M10" s="1">
        <f>L10/500</f>
        <v>11</v>
      </c>
      <c r="N10" s="1">
        <f>M10*100</f>
        <v>1100</v>
      </c>
    </row>
    <row r="11" spans="1:14" ht="16.5" thickBot="1" x14ac:dyDescent="0.3">
      <c r="A11" s="3" t="s">
        <v>17</v>
      </c>
      <c r="B11" s="4">
        <f>B9-B10</f>
        <v>46330</v>
      </c>
      <c r="C11" s="2" t="s">
        <v>18</v>
      </c>
      <c r="D11" s="2"/>
      <c r="E11" s="2"/>
      <c r="F11" s="2"/>
      <c r="G11" s="2">
        <v>50</v>
      </c>
      <c r="H11" s="2"/>
      <c r="I11" s="2"/>
      <c r="J11" s="1"/>
      <c r="K11" s="1">
        <v>671</v>
      </c>
      <c r="L11" s="1">
        <f>262500-255800</f>
        <v>6700</v>
      </c>
      <c r="M11" s="1">
        <f t="shared" ref="M11:M14" si="1">L11/480</f>
        <v>13.958333333333334</v>
      </c>
      <c r="N11" s="7">
        <f t="shared" ref="N11:N14" si="2">M11*100</f>
        <v>1395.8333333333335</v>
      </c>
    </row>
    <row r="12" spans="1:14" ht="16.5" thickBot="1" x14ac:dyDescent="0.3">
      <c r="A12" s="5" t="s">
        <v>19</v>
      </c>
      <c r="B12" s="2">
        <f>I251</f>
        <v>23697</v>
      </c>
      <c r="C12" s="2" t="s">
        <v>20</v>
      </c>
      <c r="D12" s="2"/>
      <c r="E12" s="2"/>
      <c r="F12" s="2"/>
      <c r="G12" s="2">
        <v>380</v>
      </c>
      <c r="H12" s="2"/>
      <c r="I12" s="2"/>
      <c r="J12" s="1"/>
      <c r="K12" s="1">
        <v>672</v>
      </c>
      <c r="L12" s="1">
        <f>217000-211500</f>
        <v>5500</v>
      </c>
      <c r="M12" s="1">
        <f t="shared" si="1"/>
        <v>11.458333333333334</v>
      </c>
      <c r="N12" s="7">
        <f t="shared" si="2"/>
        <v>1145.8333333333335</v>
      </c>
    </row>
    <row r="13" spans="1:14" ht="16.5" thickBot="1" x14ac:dyDescent="0.3">
      <c r="A13" s="3" t="s">
        <v>17</v>
      </c>
      <c r="B13" s="4">
        <f>B11-B12</f>
        <v>22633</v>
      </c>
      <c r="C13" s="2" t="s">
        <v>21</v>
      </c>
      <c r="D13" s="2"/>
      <c r="E13" s="2"/>
      <c r="F13" s="2"/>
      <c r="G13" s="2">
        <v>425</v>
      </c>
      <c r="H13" s="2"/>
      <c r="I13" s="2"/>
      <c r="J13" s="1"/>
      <c r="K13" s="1">
        <v>673</v>
      </c>
      <c r="L13" s="1">
        <f>223500-218100</f>
        <v>5400</v>
      </c>
      <c r="M13" s="1">
        <f t="shared" si="1"/>
        <v>11.25</v>
      </c>
      <c r="N13" s="7">
        <f t="shared" si="2"/>
        <v>1125</v>
      </c>
    </row>
    <row r="14" spans="1:14" ht="16.5" thickBot="1" x14ac:dyDescent="0.3">
      <c r="A14" s="2"/>
      <c r="B14" s="2"/>
      <c r="C14" s="2" t="s">
        <v>22</v>
      </c>
      <c r="D14" s="2"/>
      <c r="E14" s="2"/>
      <c r="F14" s="2"/>
      <c r="G14" s="2">
        <v>350</v>
      </c>
      <c r="H14" s="2"/>
      <c r="I14" s="2"/>
      <c r="J14" s="1"/>
      <c r="K14" s="1">
        <v>675</v>
      </c>
      <c r="L14" s="1">
        <f>247100-242100</f>
        <v>5000</v>
      </c>
      <c r="M14" s="1">
        <f t="shared" si="1"/>
        <v>10.416666666666666</v>
      </c>
      <c r="N14" s="7">
        <f t="shared" si="2"/>
        <v>1041.6666666666665</v>
      </c>
    </row>
    <row r="15" spans="1:14" ht="16.5" thickBot="1" x14ac:dyDescent="0.3">
      <c r="A15" s="2"/>
      <c r="B15" s="2"/>
      <c r="C15" s="2" t="s">
        <v>22</v>
      </c>
      <c r="D15" s="2"/>
      <c r="E15" s="2"/>
      <c r="F15" s="2"/>
      <c r="G15" s="2">
        <v>2660</v>
      </c>
      <c r="H15" s="2"/>
      <c r="I15" s="2"/>
      <c r="J15" s="1"/>
      <c r="K15" s="1">
        <v>721</v>
      </c>
      <c r="L15" s="1">
        <f>61000-56500</f>
        <v>4500</v>
      </c>
      <c r="M15" s="1">
        <f>L15/400</f>
        <v>11.25</v>
      </c>
      <c r="N15" s="7">
        <f>M15*80</f>
        <v>900</v>
      </c>
    </row>
    <row r="16" spans="1:14" ht="16.5" thickBot="1" x14ac:dyDescent="0.3">
      <c r="A16" s="2"/>
      <c r="B16" s="2"/>
      <c r="C16" s="2" t="s">
        <v>18</v>
      </c>
      <c r="D16" s="2"/>
      <c r="E16" s="2"/>
      <c r="F16" s="2"/>
      <c r="G16" s="2">
        <v>65</v>
      </c>
      <c r="H16" s="2"/>
      <c r="I16" s="2"/>
      <c r="J16" s="1"/>
      <c r="K16" s="1">
        <v>723</v>
      </c>
      <c r="L16" s="1">
        <f>52500-47200</f>
        <v>5300</v>
      </c>
      <c r="M16" s="1">
        <f>L16/400</f>
        <v>13.25</v>
      </c>
      <c r="N16" s="7">
        <f>M16*80</f>
        <v>1060</v>
      </c>
    </row>
    <row r="17" spans="1:14" ht="16.5" thickBot="1" x14ac:dyDescent="0.3">
      <c r="A17" s="2"/>
      <c r="B17" s="2"/>
      <c r="C17" s="2" t="s">
        <v>12</v>
      </c>
      <c r="D17" s="2"/>
      <c r="E17" s="2"/>
      <c r="F17" s="2"/>
      <c r="G17" s="2"/>
      <c r="H17" s="2">
        <v>45</v>
      </c>
      <c r="I17" s="2"/>
      <c r="J17" s="1"/>
      <c r="K17" s="1"/>
      <c r="L17" s="1"/>
      <c r="M17" s="1"/>
      <c r="N17" s="1">
        <f>SUM(N10:N16)</f>
        <v>7768.3333333333339</v>
      </c>
    </row>
    <row r="18" spans="1:14" ht="16.5" thickBot="1" x14ac:dyDescent="0.3">
      <c r="A18" s="2"/>
      <c r="B18" s="2"/>
      <c r="C18" s="2" t="s">
        <v>23</v>
      </c>
      <c r="D18" s="2">
        <v>100</v>
      </c>
      <c r="E18" s="2"/>
      <c r="F18" s="2"/>
      <c r="G18" s="2"/>
      <c r="H18" s="2"/>
      <c r="I18" s="2"/>
      <c r="J18" s="1"/>
      <c r="K18" s="1"/>
      <c r="L18" s="1"/>
      <c r="M18" s="1"/>
      <c r="N18" s="1"/>
    </row>
    <row r="19" spans="1:14" ht="16.5" thickBot="1" x14ac:dyDescent="0.3">
      <c r="A19" s="2"/>
      <c r="B19" s="2"/>
      <c r="C19" s="2" t="s">
        <v>23</v>
      </c>
      <c r="D19" s="2">
        <v>100</v>
      </c>
      <c r="E19" s="2"/>
      <c r="F19" s="2"/>
      <c r="G19" s="2"/>
      <c r="H19" s="2"/>
      <c r="I19" s="2"/>
      <c r="J19" s="1"/>
      <c r="K19" s="1"/>
      <c r="L19" s="1"/>
      <c r="M19" s="1"/>
      <c r="N19" s="1"/>
    </row>
    <row r="20" spans="1:14" ht="16.5" thickBot="1" x14ac:dyDescent="0.3">
      <c r="A20" s="2"/>
      <c r="B20" s="2"/>
      <c r="C20" s="2" t="s">
        <v>23</v>
      </c>
      <c r="D20" s="2">
        <v>100</v>
      </c>
      <c r="E20" s="2"/>
      <c r="F20" s="2"/>
      <c r="G20" s="2"/>
      <c r="H20" s="2"/>
      <c r="I20" s="2"/>
      <c r="J20" s="1"/>
      <c r="K20" s="1"/>
      <c r="L20" s="1"/>
      <c r="M20" s="1"/>
      <c r="N20" s="1"/>
    </row>
    <row r="21" spans="1:14" ht="16.5" thickBot="1" x14ac:dyDescent="0.3">
      <c r="A21" s="2"/>
      <c r="B21" s="2"/>
      <c r="C21" s="4" t="s">
        <v>8</v>
      </c>
      <c r="D21" s="4">
        <f>SUM(D3:D20)</f>
        <v>300</v>
      </c>
      <c r="E21" s="4">
        <f t="shared" ref="E21:H21" si="3">SUM(E3:E20)</f>
        <v>0</v>
      </c>
      <c r="F21" s="4">
        <f t="shared" si="3"/>
        <v>0</v>
      </c>
      <c r="G21" s="4">
        <f t="shared" si="3"/>
        <v>5885</v>
      </c>
      <c r="H21" s="4">
        <f t="shared" si="3"/>
        <v>65</v>
      </c>
      <c r="I21" s="4">
        <f>H21+G21+F21+E21+D21</f>
        <v>6250</v>
      </c>
      <c r="J21" s="1"/>
      <c r="K21" s="1"/>
      <c r="L21" s="1"/>
      <c r="M21" s="1"/>
      <c r="N21" s="1"/>
    </row>
    <row r="22" spans="1:14" ht="16.5" thickBot="1" x14ac:dyDescent="0.3">
      <c r="A22" s="2"/>
      <c r="B22" s="2">
        <v>140</v>
      </c>
      <c r="C22" s="4" t="s">
        <v>24</v>
      </c>
      <c r="D22" s="2"/>
      <c r="E22" s="2"/>
      <c r="F22" s="2"/>
      <c r="G22" s="2"/>
      <c r="H22" s="2"/>
      <c r="I22" s="2"/>
      <c r="J22" s="1"/>
      <c r="K22" s="1"/>
      <c r="L22" s="1"/>
      <c r="M22" s="1"/>
      <c r="N22" s="1"/>
    </row>
    <row r="23" spans="1:14" ht="16.5" thickBot="1" x14ac:dyDescent="0.3">
      <c r="A23" s="2"/>
      <c r="B23" s="2">
        <f>35*6.18</f>
        <v>216.29999999999998</v>
      </c>
      <c r="C23" s="2" t="s">
        <v>25</v>
      </c>
      <c r="D23" s="2">
        <v>100</v>
      </c>
      <c r="E23" s="2"/>
      <c r="F23" s="2"/>
      <c r="G23" s="2"/>
      <c r="H23" s="2"/>
      <c r="I23" s="2"/>
      <c r="J23" s="1"/>
      <c r="K23" s="1"/>
      <c r="L23" s="1"/>
      <c r="M23" s="1"/>
      <c r="N23" s="1"/>
    </row>
    <row r="24" spans="1:14" ht="16.5" thickBot="1" x14ac:dyDescent="0.3">
      <c r="A24" s="2"/>
      <c r="B24" s="2">
        <v>1300</v>
      </c>
      <c r="C24" s="2" t="s">
        <v>25</v>
      </c>
      <c r="D24" s="2">
        <v>100</v>
      </c>
      <c r="E24" s="2"/>
      <c r="F24" s="2"/>
      <c r="G24" s="2"/>
      <c r="H24" s="2"/>
      <c r="I24" s="2"/>
      <c r="J24" s="1"/>
      <c r="K24" s="1"/>
      <c r="L24" s="1"/>
      <c r="M24" s="1"/>
      <c r="N24" s="1"/>
    </row>
    <row r="25" spans="1:14" ht="16.5" thickBot="1" x14ac:dyDescent="0.3">
      <c r="A25" s="2"/>
      <c r="B25" s="2">
        <v>17200</v>
      </c>
      <c r="C25" s="2" t="s">
        <v>26</v>
      </c>
      <c r="D25" s="2"/>
      <c r="E25" s="2"/>
      <c r="F25" s="2"/>
      <c r="G25" s="2">
        <v>20</v>
      </c>
      <c r="H25" s="2"/>
      <c r="I25" s="2"/>
      <c r="J25" s="1"/>
      <c r="K25" s="1"/>
      <c r="L25" s="1"/>
      <c r="M25" s="1"/>
      <c r="N25" s="1"/>
    </row>
    <row r="26" spans="1:14" ht="16.5" thickBot="1" x14ac:dyDescent="0.3">
      <c r="A26" s="2"/>
      <c r="B26" s="2">
        <v>2305</v>
      </c>
      <c r="C26" s="2" t="s">
        <v>18</v>
      </c>
      <c r="D26" s="2"/>
      <c r="E26" s="2"/>
      <c r="F26" s="2"/>
      <c r="G26" s="2">
        <v>55</v>
      </c>
      <c r="H26" s="2"/>
      <c r="I26" s="2"/>
      <c r="J26" s="1"/>
      <c r="K26" s="1"/>
      <c r="L26" s="1"/>
      <c r="M26" s="1"/>
      <c r="N26" s="1"/>
    </row>
    <row r="27" spans="1:14" ht="16.5" thickBot="1" x14ac:dyDescent="0.3">
      <c r="A27" s="2"/>
      <c r="B27" s="2">
        <v>165</v>
      </c>
      <c r="C27" s="2" t="s">
        <v>25</v>
      </c>
      <c r="D27" s="2">
        <v>300</v>
      </c>
      <c r="E27" s="2">
        <v>25</v>
      </c>
      <c r="F27" s="2"/>
      <c r="G27" s="2"/>
      <c r="H27" s="2"/>
      <c r="I27" s="2"/>
      <c r="J27" s="1"/>
      <c r="K27" s="1"/>
      <c r="L27" s="1"/>
      <c r="M27" s="1"/>
      <c r="N27" s="1"/>
    </row>
    <row r="28" spans="1:14" ht="16.5" thickBot="1" x14ac:dyDescent="0.3">
      <c r="A28" s="2"/>
      <c r="B28" s="2">
        <v>202.95000000000002</v>
      </c>
      <c r="C28" s="2" t="s">
        <v>27</v>
      </c>
      <c r="D28" s="2"/>
      <c r="E28" s="2"/>
      <c r="F28" s="2"/>
      <c r="G28" s="2"/>
      <c r="H28" s="2">
        <v>10</v>
      </c>
      <c r="I28" s="2"/>
      <c r="J28" s="1"/>
      <c r="K28" s="1"/>
      <c r="L28" s="1"/>
      <c r="M28" s="1"/>
      <c r="N28" s="1"/>
    </row>
    <row r="29" spans="1:14" ht="16.5" thickBot="1" x14ac:dyDescent="0.3">
      <c r="A29" s="2"/>
      <c r="B29" s="2">
        <v>40</v>
      </c>
      <c r="C29" s="2" t="s">
        <v>13</v>
      </c>
      <c r="D29" s="2"/>
      <c r="E29" s="2"/>
      <c r="F29" s="2"/>
      <c r="G29" s="2">
        <v>15</v>
      </c>
      <c r="H29" s="2"/>
      <c r="I29" s="2"/>
      <c r="J29" s="1"/>
      <c r="K29" s="1"/>
      <c r="L29" s="1"/>
      <c r="M29" s="1"/>
      <c r="N29" s="1"/>
    </row>
    <row r="30" spans="1:14" ht="16.5" thickBot="1" x14ac:dyDescent="0.3">
      <c r="A30" s="2"/>
      <c r="B30" s="2">
        <v>120</v>
      </c>
      <c r="C30" s="2" t="s">
        <v>25</v>
      </c>
      <c r="D30" s="2">
        <v>90</v>
      </c>
      <c r="E30" s="2"/>
      <c r="F30" s="2">
        <v>20</v>
      </c>
      <c r="G30" s="2"/>
      <c r="H30" s="2"/>
      <c r="I30" s="2"/>
      <c r="J30" s="1"/>
      <c r="K30" s="1"/>
      <c r="L30" s="1"/>
      <c r="M30" s="1"/>
      <c r="N30" s="1"/>
    </row>
    <row r="31" spans="1:14" ht="16.5" thickBot="1" x14ac:dyDescent="0.3">
      <c r="A31" s="2"/>
      <c r="B31" s="2">
        <v>460</v>
      </c>
      <c r="C31" s="2" t="s">
        <v>18</v>
      </c>
      <c r="D31" s="2"/>
      <c r="E31" s="2"/>
      <c r="F31" s="2"/>
      <c r="G31" s="2">
        <v>20</v>
      </c>
      <c r="H31" s="2"/>
      <c r="I31" s="2"/>
      <c r="J31" s="1"/>
      <c r="K31" s="1"/>
      <c r="L31" s="1"/>
      <c r="M31" s="1"/>
      <c r="N31" s="1"/>
    </row>
    <row r="32" spans="1:14" ht="16.5" thickBot="1" x14ac:dyDescent="0.3">
      <c r="A32" s="2"/>
      <c r="B32" s="2">
        <v>270</v>
      </c>
      <c r="C32" s="2" t="s">
        <v>25</v>
      </c>
      <c r="D32" s="2">
        <v>100</v>
      </c>
      <c r="E32" s="2"/>
      <c r="F32" s="2"/>
      <c r="G32" s="2"/>
      <c r="H32" s="2"/>
      <c r="I32" s="2"/>
      <c r="J32" s="1"/>
      <c r="K32" s="1"/>
      <c r="L32" s="1"/>
      <c r="M32" s="1"/>
      <c r="N32" s="1"/>
    </row>
    <row r="33" spans="1:12" ht="16.5" thickBot="1" x14ac:dyDescent="0.3">
      <c r="A33" s="2"/>
      <c r="B33" s="2">
        <v>185</v>
      </c>
      <c r="C33" s="2" t="s">
        <v>13</v>
      </c>
      <c r="D33" s="2"/>
      <c r="E33" s="2"/>
      <c r="F33" s="2"/>
      <c r="G33" s="2">
        <v>130</v>
      </c>
      <c r="H33" s="2"/>
      <c r="I33" s="2"/>
      <c r="J33" s="1"/>
      <c r="K33" s="1"/>
      <c r="L33" s="1"/>
    </row>
    <row r="34" spans="1:12" ht="16.5" thickBot="1" x14ac:dyDescent="0.3">
      <c r="A34" s="2"/>
      <c r="B34" s="2">
        <f>SUM(B22:B33)</f>
        <v>22604.25</v>
      </c>
      <c r="C34" s="4" t="s">
        <v>8</v>
      </c>
      <c r="D34" s="4">
        <f>SUM(D22:D33)</f>
        <v>690</v>
      </c>
      <c r="E34" s="4">
        <f t="shared" ref="E34:H34" si="4">SUM(E22:E33)</f>
        <v>25</v>
      </c>
      <c r="F34" s="4">
        <f t="shared" si="4"/>
        <v>20</v>
      </c>
      <c r="G34" s="4">
        <f t="shared" si="4"/>
        <v>240</v>
      </c>
      <c r="H34" s="4">
        <f t="shared" si="4"/>
        <v>10</v>
      </c>
      <c r="I34" s="4">
        <f>H34+G34+F34+E34+D34</f>
        <v>985</v>
      </c>
      <c r="J34" s="1"/>
      <c r="K34" s="1"/>
      <c r="L34" s="1"/>
    </row>
    <row r="35" spans="1:12" ht="16.5" thickBot="1" x14ac:dyDescent="0.3">
      <c r="A35" s="2">
        <f>B13-B34</f>
        <v>28.75</v>
      </c>
      <c r="B35" s="2"/>
      <c r="C35" s="4" t="s">
        <v>2</v>
      </c>
      <c r="D35" s="2"/>
      <c r="E35" s="2"/>
      <c r="F35" s="2"/>
      <c r="G35" s="2"/>
      <c r="H35" s="2"/>
      <c r="I35" s="2"/>
      <c r="J35" s="1"/>
      <c r="K35" s="1"/>
      <c r="L35" s="1"/>
    </row>
    <row r="36" spans="1:12" ht="16.5" thickBot="1" x14ac:dyDescent="0.3">
      <c r="A36" s="2"/>
      <c r="B36" s="2"/>
      <c r="C36" s="5" t="s">
        <v>28</v>
      </c>
      <c r="D36" s="2"/>
      <c r="E36" s="2"/>
      <c r="F36" s="2"/>
      <c r="G36" s="2">
        <v>20</v>
      </c>
      <c r="H36" s="2"/>
      <c r="I36" s="2"/>
      <c r="J36" s="1"/>
      <c r="K36" s="1"/>
      <c r="L36" s="1"/>
    </row>
    <row r="37" spans="1:12" ht="16.5" thickBot="1" x14ac:dyDescent="0.3">
      <c r="A37" s="2"/>
      <c r="B37" s="2">
        <v>175</v>
      </c>
      <c r="C37" s="5" t="s">
        <v>3</v>
      </c>
      <c r="D37" s="2">
        <v>85</v>
      </c>
      <c r="E37" s="2"/>
      <c r="F37" s="2"/>
      <c r="G37" s="2"/>
      <c r="H37" s="2"/>
      <c r="I37" s="2"/>
      <c r="J37" s="1"/>
      <c r="K37" s="1"/>
      <c r="L37" s="1"/>
    </row>
    <row r="38" spans="1:12" ht="16.5" thickBot="1" x14ac:dyDescent="0.3">
      <c r="A38" s="2"/>
      <c r="B38" s="2">
        <v>1050</v>
      </c>
      <c r="C38" s="2" t="s">
        <v>25</v>
      </c>
      <c r="D38" s="2">
        <v>50</v>
      </c>
      <c r="E38" s="2"/>
      <c r="F38" s="2"/>
      <c r="G38" s="2"/>
      <c r="H38" s="2"/>
      <c r="I38" s="2"/>
      <c r="J38" s="1"/>
      <c r="K38" s="1"/>
      <c r="L38" s="1"/>
    </row>
    <row r="39" spans="1:12" ht="16.5" thickBot="1" x14ac:dyDescent="0.3">
      <c r="A39" s="2"/>
      <c r="B39" s="2">
        <v>1095</v>
      </c>
      <c r="C39" s="2" t="s">
        <v>29</v>
      </c>
      <c r="D39" s="2"/>
      <c r="E39" s="2"/>
      <c r="F39" s="2">
        <v>320</v>
      </c>
      <c r="G39" s="2"/>
      <c r="H39" s="2"/>
      <c r="I39" s="2"/>
      <c r="J39" s="1"/>
      <c r="K39" s="1"/>
      <c r="L39" s="1"/>
    </row>
    <row r="40" spans="1:12" ht="16.5" thickBot="1" x14ac:dyDescent="0.3">
      <c r="A40" s="2"/>
      <c r="B40" s="2"/>
      <c r="C40" s="2" t="s">
        <v>30</v>
      </c>
      <c r="D40" s="2"/>
      <c r="E40" s="2"/>
      <c r="F40" s="2"/>
      <c r="G40" s="2">
        <v>50</v>
      </c>
      <c r="H40" s="2"/>
      <c r="I40" s="2"/>
      <c r="J40" s="1"/>
      <c r="K40" s="1"/>
      <c r="L40" s="1"/>
    </row>
    <row r="41" spans="1:12" ht="16.5" thickBot="1" x14ac:dyDescent="0.3">
      <c r="A41" s="2"/>
      <c r="B41" s="2"/>
      <c r="C41" s="2" t="s">
        <v>31</v>
      </c>
      <c r="D41" s="2"/>
      <c r="E41" s="2"/>
      <c r="F41" s="2">
        <v>15</v>
      </c>
      <c r="G41" s="2"/>
      <c r="H41" s="2"/>
      <c r="I41" s="2"/>
      <c r="J41" s="1"/>
      <c r="K41" s="1"/>
      <c r="L41" s="1"/>
    </row>
    <row r="42" spans="1:12" ht="16.5" thickBot="1" x14ac:dyDescent="0.3">
      <c r="A42" s="2"/>
      <c r="B42" s="2"/>
      <c r="C42" s="2" t="s">
        <v>25</v>
      </c>
      <c r="D42" s="2">
        <v>90</v>
      </c>
      <c r="E42" s="2"/>
      <c r="F42" s="2"/>
      <c r="G42" s="2"/>
      <c r="H42" s="2"/>
      <c r="I42" s="2"/>
      <c r="J42" s="1"/>
      <c r="K42" s="1"/>
      <c r="L42" s="1"/>
    </row>
    <row r="43" spans="1:12" ht="16.5" thickBot="1" x14ac:dyDescent="0.3">
      <c r="A43" s="2"/>
      <c r="B43" s="2"/>
      <c r="C43" s="2" t="s">
        <v>25</v>
      </c>
      <c r="D43" s="2">
        <v>90</v>
      </c>
      <c r="E43" s="2">
        <v>20</v>
      </c>
      <c r="F43" s="2"/>
      <c r="G43" s="2"/>
      <c r="H43" s="2"/>
      <c r="I43" s="2"/>
      <c r="J43" s="1"/>
      <c r="K43" s="1"/>
      <c r="L43" s="1"/>
    </row>
    <row r="44" spans="1:12" ht="16.5" thickBot="1" x14ac:dyDescent="0.3">
      <c r="A44" s="2"/>
      <c r="B44" s="2"/>
      <c r="C44" s="2" t="s">
        <v>25</v>
      </c>
      <c r="D44" s="2">
        <v>85</v>
      </c>
      <c r="E44" s="2"/>
      <c r="F44" s="2"/>
      <c r="G44" s="2"/>
      <c r="H44" s="2"/>
      <c r="I44" s="2"/>
      <c r="J44" s="1"/>
      <c r="K44" s="1"/>
      <c r="L44" s="1"/>
    </row>
    <row r="45" spans="1:12" ht="16.5" thickBot="1" x14ac:dyDescent="0.3">
      <c r="A45" s="2"/>
      <c r="B45" s="2"/>
      <c r="C45" s="2" t="s">
        <v>32</v>
      </c>
      <c r="D45" s="2"/>
      <c r="E45" s="2"/>
      <c r="F45" s="2"/>
      <c r="G45" s="2">
        <v>40</v>
      </c>
      <c r="H45" s="2"/>
      <c r="I45" s="2"/>
      <c r="J45" s="1"/>
      <c r="K45" s="1"/>
      <c r="L45" s="1"/>
    </row>
    <row r="46" spans="1:12" ht="16.5" thickBot="1" x14ac:dyDescent="0.3">
      <c r="A46" s="2"/>
      <c r="B46" s="2"/>
      <c r="C46" s="2" t="s">
        <v>25</v>
      </c>
      <c r="D46" s="2">
        <v>85</v>
      </c>
      <c r="E46" s="2"/>
      <c r="F46" s="2"/>
      <c r="G46" s="2"/>
      <c r="H46" s="2"/>
      <c r="I46" s="2"/>
      <c r="J46" s="1"/>
      <c r="K46" s="1"/>
      <c r="L46" s="1"/>
    </row>
    <row r="47" spans="1:12" ht="16.5" thickBot="1" x14ac:dyDescent="0.3">
      <c r="A47" s="2"/>
      <c r="B47" s="2"/>
      <c r="C47" s="2" t="s">
        <v>32</v>
      </c>
      <c r="D47" s="2"/>
      <c r="E47" s="2"/>
      <c r="F47" s="2"/>
      <c r="G47" s="2">
        <v>10</v>
      </c>
      <c r="H47" s="2"/>
      <c r="I47" s="2"/>
      <c r="J47" s="1"/>
      <c r="K47" s="1"/>
      <c r="L47" s="1"/>
    </row>
    <row r="48" spans="1:12" ht="16.5" thickBot="1" x14ac:dyDescent="0.3">
      <c r="A48" s="5"/>
      <c r="B48" s="2"/>
      <c r="C48" s="2" t="s">
        <v>30</v>
      </c>
      <c r="D48" s="2"/>
      <c r="E48" s="2"/>
      <c r="F48" s="2"/>
      <c r="G48" s="2">
        <v>20</v>
      </c>
      <c r="H48" s="2"/>
      <c r="I48" s="2"/>
      <c r="J48" s="1"/>
      <c r="K48" s="1"/>
      <c r="L48" s="1"/>
    </row>
    <row r="49" spans="1:9" ht="16.5" thickBot="1" x14ac:dyDescent="0.3">
      <c r="A49" s="2"/>
      <c r="B49" s="2"/>
      <c r="C49" s="4" t="s">
        <v>8</v>
      </c>
      <c r="D49" s="4">
        <f>SUM(D35:D48)</f>
        <v>485</v>
      </c>
      <c r="E49" s="4">
        <f t="shared" ref="E49:H49" si="5">SUM(E35:E48)</f>
        <v>20</v>
      </c>
      <c r="F49" s="4">
        <f t="shared" si="5"/>
        <v>335</v>
      </c>
      <c r="G49" s="4">
        <f t="shared" si="5"/>
        <v>140</v>
      </c>
      <c r="H49" s="4">
        <f t="shared" si="5"/>
        <v>0</v>
      </c>
      <c r="I49" s="4">
        <f>H49+G49+F49+E49+D49</f>
        <v>980</v>
      </c>
    </row>
    <row r="50" spans="1:9" ht="16.5" thickBot="1" x14ac:dyDescent="0.3">
      <c r="A50" s="2"/>
      <c r="B50" s="2"/>
      <c r="C50" s="3" t="s">
        <v>2</v>
      </c>
      <c r="D50" s="2"/>
      <c r="E50" s="2"/>
      <c r="F50" s="2"/>
      <c r="G50" s="2"/>
      <c r="H50" s="2"/>
      <c r="I50" s="2"/>
    </row>
    <row r="51" spans="1:9" ht="16.5" thickBot="1" x14ac:dyDescent="0.3">
      <c r="A51" s="2"/>
      <c r="B51" s="2"/>
      <c r="C51" s="2" t="s">
        <v>25</v>
      </c>
      <c r="D51" s="2">
        <v>85</v>
      </c>
      <c r="E51" s="2"/>
      <c r="F51" s="2"/>
      <c r="G51" s="2"/>
      <c r="H51" s="2"/>
      <c r="I51" s="2"/>
    </row>
    <row r="52" spans="1:9" ht="16.5" thickBot="1" x14ac:dyDescent="0.3">
      <c r="A52" s="2"/>
      <c r="B52" s="2"/>
      <c r="C52" s="2" t="s">
        <v>32</v>
      </c>
      <c r="D52" s="2"/>
      <c r="E52" s="2"/>
      <c r="F52" s="2"/>
      <c r="G52" s="2">
        <v>60</v>
      </c>
      <c r="H52" s="2"/>
      <c r="I52" s="2"/>
    </row>
    <row r="53" spans="1:9" ht="16.5" thickBot="1" x14ac:dyDescent="0.3">
      <c r="A53" s="2"/>
      <c r="B53" s="2"/>
      <c r="C53" s="2" t="s">
        <v>25</v>
      </c>
      <c r="D53" s="2">
        <v>85</v>
      </c>
      <c r="E53" s="2"/>
      <c r="F53" s="2"/>
      <c r="G53" s="2"/>
      <c r="H53" s="2"/>
      <c r="I53" s="2"/>
    </row>
    <row r="54" spans="1:9" ht="16.5" thickBot="1" x14ac:dyDescent="0.3">
      <c r="A54" s="2"/>
      <c r="B54" s="2"/>
      <c r="C54" s="2" t="s">
        <v>33</v>
      </c>
      <c r="D54" s="2"/>
      <c r="E54" s="2"/>
      <c r="F54" s="2"/>
      <c r="G54" s="2">
        <v>150</v>
      </c>
      <c r="H54" s="2"/>
      <c r="I54" s="2"/>
    </row>
    <row r="55" spans="1:9" ht="16.5" thickBot="1" x14ac:dyDescent="0.3">
      <c r="A55" s="2"/>
      <c r="B55" s="2"/>
      <c r="C55" s="2" t="s">
        <v>34</v>
      </c>
      <c r="D55" s="2"/>
      <c r="E55" s="2"/>
      <c r="F55" s="2"/>
      <c r="G55" s="2">
        <v>15</v>
      </c>
      <c r="H55" s="2"/>
      <c r="I55" s="2"/>
    </row>
    <row r="56" spans="1:9" ht="16.5" thickBot="1" x14ac:dyDescent="0.3">
      <c r="A56" s="2"/>
      <c r="B56" s="2"/>
      <c r="C56" s="2" t="s">
        <v>25</v>
      </c>
      <c r="D56" s="2">
        <v>85</v>
      </c>
      <c r="E56" s="2"/>
      <c r="F56" s="2"/>
      <c r="G56" s="2"/>
      <c r="H56" s="2"/>
      <c r="I56" s="2"/>
    </row>
    <row r="57" spans="1:9" ht="16.5" thickBot="1" x14ac:dyDescent="0.3">
      <c r="A57" s="2"/>
      <c r="B57" s="2"/>
      <c r="C57" s="2" t="s">
        <v>25</v>
      </c>
      <c r="D57" s="2">
        <v>85</v>
      </c>
      <c r="E57" s="2">
        <v>10</v>
      </c>
      <c r="F57" s="2"/>
      <c r="G57" s="2"/>
      <c r="H57" s="2"/>
      <c r="I57" s="2"/>
    </row>
    <row r="58" spans="1:9" ht="16.5" thickBot="1" x14ac:dyDescent="0.3">
      <c r="A58" s="2"/>
      <c r="B58" s="2"/>
      <c r="C58" s="2" t="s">
        <v>35</v>
      </c>
      <c r="D58" s="2"/>
      <c r="E58" s="2"/>
      <c r="F58" s="2"/>
      <c r="G58" s="2"/>
      <c r="H58" s="2">
        <v>5</v>
      </c>
      <c r="I58" s="2"/>
    </row>
    <row r="59" spans="1:9" ht="16.5" thickBot="1" x14ac:dyDescent="0.3">
      <c r="A59" s="2"/>
      <c r="B59" s="2"/>
      <c r="C59" s="2" t="s">
        <v>25</v>
      </c>
      <c r="D59" s="2">
        <v>85</v>
      </c>
      <c r="E59" s="2">
        <v>10</v>
      </c>
      <c r="F59" s="2"/>
      <c r="G59" s="2"/>
      <c r="H59" s="2"/>
      <c r="I59" s="2"/>
    </row>
    <row r="60" spans="1:9" ht="16.5" thickBot="1" x14ac:dyDescent="0.3">
      <c r="A60" s="2"/>
      <c r="B60" s="2"/>
      <c r="C60" s="2" t="s">
        <v>25</v>
      </c>
      <c r="D60" s="2">
        <v>85</v>
      </c>
      <c r="E60" s="2"/>
      <c r="F60" s="2"/>
      <c r="G60" s="2"/>
      <c r="H60" s="2"/>
      <c r="I60" s="2"/>
    </row>
    <row r="61" spans="1:9" ht="16.5" thickBot="1" x14ac:dyDescent="0.3">
      <c r="A61" s="2"/>
      <c r="B61" s="2"/>
      <c r="C61" s="2" t="s">
        <v>32</v>
      </c>
      <c r="D61" s="2"/>
      <c r="E61" s="2"/>
      <c r="F61" s="2"/>
      <c r="G61" s="2">
        <v>100</v>
      </c>
      <c r="H61" s="2"/>
      <c r="I61" s="2"/>
    </row>
    <row r="62" spans="1:9" ht="16.5" thickBot="1" x14ac:dyDescent="0.3">
      <c r="A62" s="2"/>
      <c r="B62" s="2"/>
      <c r="C62" s="2" t="s">
        <v>35</v>
      </c>
      <c r="D62" s="2"/>
      <c r="E62" s="2"/>
      <c r="F62" s="2"/>
      <c r="G62" s="2"/>
      <c r="H62" s="2">
        <v>10</v>
      </c>
      <c r="I62" s="2"/>
    </row>
    <row r="63" spans="1:9" ht="16.5" thickBot="1" x14ac:dyDescent="0.3">
      <c r="A63" s="2"/>
      <c r="B63" s="2"/>
      <c r="C63" s="2" t="s">
        <v>25</v>
      </c>
      <c r="D63" s="2">
        <v>85</v>
      </c>
      <c r="E63" s="2"/>
      <c r="F63" s="2">
        <v>20</v>
      </c>
      <c r="G63" s="2"/>
      <c r="H63" s="2"/>
      <c r="I63" s="2"/>
    </row>
    <row r="64" spans="1:9" ht="16.5" thickBot="1" x14ac:dyDescent="0.3">
      <c r="A64" s="2"/>
      <c r="B64" s="2"/>
      <c r="C64" s="2" t="s">
        <v>32</v>
      </c>
      <c r="D64" s="2"/>
      <c r="E64" s="2"/>
      <c r="F64" s="2"/>
      <c r="G64" s="2">
        <v>25</v>
      </c>
      <c r="H64" s="2"/>
      <c r="I64" s="2"/>
    </row>
    <row r="65" spans="1:9" ht="16.5" thickBot="1" x14ac:dyDescent="0.3">
      <c r="A65" s="2"/>
      <c r="B65" s="2"/>
      <c r="C65" s="2" t="s">
        <v>32</v>
      </c>
      <c r="D65" s="2"/>
      <c r="E65" s="2"/>
      <c r="F65" s="2"/>
      <c r="G65" s="2">
        <v>160</v>
      </c>
      <c r="H65" s="2"/>
      <c r="I65" s="2"/>
    </row>
    <row r="66" spans="1:9" ht="16.5" thickBot="1" x14ac:dyDescent="0.3">
      <c r="A66" s="2"/>
      <c r="B66" s="2"/>
      <c r="C66" s="2" t="s">
        <v>32</v>
      </c>
      <c r="D66" s="2">
        <v>85</v>
      </c>
      <c r="E66" s="2"/>
      <c r="F66" s="2"/>
      <c r="G66" s="2">
        <v>105</v>
      </c>
      <c r="H66" s="2"/>
      <c r="I66" s="2"/>
    </row>
    <row r="67" spans="1:9" ht="16.5" thickBot="1" x14ac:dyDescent="0.3">
      <c r="A67" s="2"/>
      <c r="B67" s="2"/>
      <c r="C67" s="4" t="s">
        <v>8</v>
      </c>
      <c r="D67" s="4">
        <f>SUM(D50:D66)</f>
        <v>680</v>
      </c>
      <c r="E67" s="4">
        <f t="shared" ref="E67:H67" si="6">SUM(E50:E66)</f>
        <v>20</v>
      </c>
      <c r="F67" s="4">
        <f t="shared" si="6"/>
        <v>20</v>
      </c>
      <c r="G67" s="4">
        <f t="shared" si="6"/>
        <v>615</v>
      </c>
      <c r="H67" s="4">
        <f t="shared" si="6"/>
        <v>15</v>
      </c>
      <c r="I67" s="4">
        <f>H67+G67+F67+E67+D67</f>
        <v>1350</v>
      </c>
    </row>
    <row r="68" spans="1:9" ht="16.5" thickBot="1" x14ac:dyDescent="0.3">
      <c r="A68" s="2"/>
      <c r="B68" s="2"/>
      <c r="C68" s="4" t="s">
        <v>2</v>
      </c>
      <c r="D68" s="2"/>
      <c r="E68" s="2"/>
      <c r="F68" s="2"/>
      <c r="G68" s="2"/>
      <c r="H68" s="2"/>
      <c r="I68" s="2"/>
    </row>
    <row r="69" spans="1:9" ht="16.5" thickBot="1" x14ac:dyDescent="0.3">
      <c r="A69" s="2"/>
      <c r="B69" s="2"/>
      <c r="C69" s="2" t="s">
        <v>25</v>
      </c>
      <c r="D69" s="2">
        <v>100</v>
      </c>
      <c r="E69" s="2"/>
      <c r="F69" s="2"/>
      <c r="G69" s="2"/>
      <c r="H69" s="2"/>
      <c r="I69" s="2"/>
    </row>
    <row r="70" spans="1:9" ht="16.5" thickBot="1" x14ac:dyDescent="0.3">
      <c r="A70" s="2"/>
      <c r="B70" s="2"/>
      <c r="C70" s="2" t="s">
        <v>36</v>
      </c>
      <c r="D70" s="2"/>
      <c r="E70" s="2"/>
      <c r="F70" s="2"/>
      <c r="G70" s="2">
        <v>25</v>
      </c>
      <c r="H70" s="2"/>
      <c r="I70" s="2"/>
    </row>
    <row r="71" spans="1:9" ht="16.5" thickBot="1" x14ac:dyDescent="0.3">
      <c r="A71" s="2"/>
      <c r="B71" s="2"/>
      <c r="C71" s="2" t="s">
        <v>3</v>
      </c>
      <c r="D71" s="2">
        <v>85</v>
      </c>
      <c r="E71" s="2"/>
      <c r="F71" s="2">
        <v>10</v>
      </c>
      <c r="G71" s="2"/>
      <c r="H71" s="2"/>
      <c r="I71" s="2"/>
    </row>
    <row r="72" spans="1:9" ht="16.5" thickBot="1" x14ac:dyDescent="0.3">
      <c r="A72" s="2"/>
      <c r="B72" s="2"/>
      <c r="C72" s="2" t="s">
        <v>37</v>
      </c>
      <c r="D72" s="2"/>
      <c r="E72" s="2"/>
      <c r="F72" s="2"/>
      <c r="G72" s="2"/>
      <c r="H72" s="2">
        <v>5</v>
      </c>
      <c r="I72" s="2"/>
    </row>
    <row r="73" spans="1:9" ht="16.5" thickBot="1" x14ac:dyDescent="0.3">
      <c r="A73" s="2"/>
      <c r="B73" s="2"/>
      <c r="C73" s="2" t="s">
        <v>38</v>
      </c>
      <c r="D73" s="2"/>
      <c r="E73" s="2"/>
      <c r="F73" s="2"/>
      <c r="G73" s="2"/>
      <c r="H73" s="2">
        <v>90</v>
      </c>
      <c r="I73" s="2"/>
    </row>
    <row r="74" spans="1:9" ht="16.5" thickBot="1" x14ac:dyDescent="0.3">
      <c r="A74" s="2"/>
      <c r="B74" s="2"/>
      <c r="C74" s="2" t="s">
        <v>25</v>
      </c>
      <c r="D74" s="2">
        <v>85</v>
      </c>
      <c r="E74" s="2"/>
      <c r="F74" s="2"/>
      <c r="G74" s="2"/>
      <c r="H74" s="2"/>
      <c r="I74" s="2"/>
    </row>
    <row r="75" spans="1:9" ht="16.5" thickBot="1" x14ac:dyDescent="0.3">
      <c r="A75" s="2"/>
      <c r="B75" s="2"/>
      <c r="C75" s="2" t="s">
        <v>39</v>
      </c>
      <c r="D75" s="2"/>
      <c r="E75" s="2"/>
      <c r="F75" s="2"/>
      <c r="G75" s="2"/>
      <c r="H75" s="2">
        <v>20</v>
      </c>
      <c r="I75" s="2"/>
    </row>
    <row r="76" spans="1:9" ht="16.5" thickBot="1" x14ac:dyDescent="0.3">
      <c r="A76" s="2"/>
      <c r="B76" s="2"/>
      <c r="C76" s="2" t="s">
        <v>40</v>
      </c>
      <c r="D76" s="2"/>
      <c r="E76" s="2"/>
      <c r="F76" s="2"/>
      <c r="G76" s="2">
        <v>15</v>
      </c>
      <c r="H76" s="2"/>
      <c r="I76" s="2"/>
    </row>
    <row r="77" spans="1:9" ht="16.5" thickBot="1" x14ac:dyDescent="0.3">
      <c r="A77" s="2"/>
      <c r="B77" s="2"/>
      <c r="C77" s="2" t="s">
        <v>41</v>
      </c>
      <c r="D77" s="2"/>
      <c r="E77" s="2"/>
      <c r="F77" s="2"/>
      <c r="G77" s="2">
        <v>150</v>
      </c>
      <c r="H77" s="2"/>
      <c r="I77" s="2"/>
    </row>
    <row r="78" spans="1:9" ht="16.5" thickBot="1" x14ac:dyDescent="0.3">
      <c r="A78" s="2"/>
      <c r="B78" s="2"/>
      <c r="C78" s="2" t="s">
        <v>42</v>
      </c>
      <c r="D78" s="2">
        <v>80</v>
      </c>
      <c r="E78" s="2"/>
      <c r="F78" s="2"/>
      <c r="G78" s="2"/>
      <c r="H78" s="2"/>
      <c r="I78" s="2"/>
    </row>
    <row r="79" spans="1:9" ht="16.5" thickBot="1" x14ac:dyDescent="0.3">
      <c r="A79" s="2"/>
      <c r="B79" s="2"/>
      <c r="C79" s="2" t="s">
        <v>36</v>
      </c>
      <c r="D79" s="2"/>
      <c r="E79" s="2"/>
      <c r="F79" s="2"/>
      <c r="G79" s="2">
        <v>20</v>
      </c>
      <c r="H79" s="2"/>
      <c r="I79" s="2"/>
    </row>
    <row r="80" spans="1:9" ht="16.5" thickBot="1" x14ac:dyDescent="0.3">
      <c r="A80" s="2"/>
      <c r="B80" s="2"/>
      <c r="C80" s="4" t="s">
        <v>8</v>
      </c>
      <c r="D80" s="4">
        <f>SUM(D68:D79)</f>
        <v>350</v>
      </c>
      <c r="E80" s="4">
        <f t="shared" ref="E80:H80" si="7">SUM(E68:E79)</f>
        <v>0</v>
      </c>
      <c r="F80" s="4">
        <f t="shared" si="7"/>
        <v>10</v>
      </c>
      <c r="G80" s="4">
        <f t="shared" si="7"/>
        <v>210</v>
      </c>
      <c r="H80" s="4">
        <f t="shared" si="7"/>
        <v>115</v>
      </c>
      <c r="I80" s="4">
        <f>H80+G80+F80+E80+D80</f>
        <v>685</v>
      </c>
    </row>
    <row r="81" spans="1:9" ht="16.5" thickBot="1" x14ac:dyDescent="0.3">
      <c r="A81" s="2"/>
      <c r="B81" s="2"/>
      <c r="C81" s="4" t="s">
        <v>24</v>
      </c>
      <c r="D81" s="2"/>
      <c r="E81" s="2"/>
      <c r="F81" s="2"/>
      <c r="G81" s="2"/>
      <c r="H81" s="2"/>
      <c r="I81" s="2"/>
    </row>
    <row r="82" spans="1:9" ht="16.5" thickBot="1" x14ac:dyDescent="0.3">
      <c r="A82" s="2"/>
      <c r="B82" s="2"/>
      <c r="C82" s="2" t="s">
        <v>25</v>
      </c>
      <c r="D82" s="2">
        <v>80</v>
      </c>
      <c r="E82" s="2">
        <v>10</v>
      </c>
      <c r="F82" s="2"/>
      <c r="G82" s="2"/>
      <c r="H82" s="2"/>
      <c r="I82" s="2"/>
    </row>
    <row r="83" spans="1:9" ht="16.5" thickBot="1" x14ac:dyDescent="0.3">
      <c r="A83" s="2"/>
      <c r="B83" s="2"/>
      <c r="C83" s="2" t="s">
        <v>36</v>
      </c>
      <c r="D83" s="2"/>
      <c r="E83" s="2"/>
      <c r="F83" s="2"/>
      <c r="G83" s="2">
        <v>100</v>
      </c>
      <c r="H83" s="2"/>
      <c r="I83" s="2"/>
    </row>
    <row r="84" spans="1:9" ht="16.5" thickBot="1" x14ac:dyDescent="0.3">
      <c r="A84" s="2"/>
      <c r="B84" s="2"/>
      <c r="C84" s="2" t="s">
        <v>25</v>
      </c>
      <c r="D84" s="2">
        <v>85</v>
      </c>
      <c r="E84" s="2"/>
      <c r="F84" s="2"/>
      <c r="G84" s="2"/>
      <c r="H84" s="2"/>
      <c r="I84" s="2"/>
    </row>
    <row r="85" spans="1:9" ht="16.5" thickBot="1" x14ac:dyDescent="0.3">
      <c r="A85" s="2"/>
      <c r="B85" s="2"/>
      <c r="C85" s="2" t="s">
        <v>43</v>
      </c>
      <c r="D85" s="2"/>
      <c r="E85" s="2"/>
      <c r="F85" s="2"/>
      <c r="G85" s="2">
        <v>20</v>
      </c>
      <c r="H85" s="2"/>
      <c r="I85" s="2"/>
    </row>
    <row r="86" spans="1:9" ht="16.5" thickBot="1" x14ac:dyDescent="0.3">
      <c r="A86" s="2"/>
      <c r="B86" s="2"/>
      <c r="C86" s="2" t="s">
        <v>3</v>
      </c>
      <c r="D86" s="2">
        <v>85</v>
      </c>
      <c r="E86" s="2">
        <v>10</v>
      </c>
      <c r="F86" s="2">
        <v>10</v>
      </c>
      <c r="G86" s="2"/>
      <c r="H86" s="2"/>
      <c r="I86" s="2"/>
    </row>
    <row r="87" spans="1:9" ht="16.5" thickBot="1" x14ac:dyDescent="0.3">
      <c r="A87" s="2"/>
      <c r="B87" s="2"/>
      <c r="C87" s="2" t="s">
        <v>25</v>
      </c>
      <c r="D87" s="2">
        <v>50</v>
      </c>
      <c r="E87" s="2"/>
      <c r="F87" s="2"/>
      <c r="G87" s="2"/>
      <c r="H87" s="2"/>
      <c r="I87" s="2"/>
    </row>
    <row r="88" spans="1:9" ht="16.5" thickBot="1" x14ac:dyDescent="0.3">
      <c r="A88" s="2"/>
      <c r="B88" s="2"/>
      <c r="C88" s="2" t="s">
        <v>36</v>
      </c>
      <c r="D88" s="2"/>
      <c r="E88" s="2"/>
      <c r="F88" s="2"/>
      <c r="G88" s="2">
        <v>50</v>
      </c>
      <c r="H88" s="2"/>
      <c r="I88" s="2"/>
    </row>
    <row r="89" spans="1:9" ht="16.5" thickBot="1" x14ac:dyDescent="0.3">
      <c r="A89" s="2"/>
      <c r="B89" s="2"/>
      <c r="C89" s="2" t="s">
        <v>25</v>
      </c>
      <c r="D89" s="2">
        <v>85</v>
      </c>
      <c r="E89" s="2"/>
      <c r="F89" s="2"/>
      <c r="G89" s="2"/>
      <c r="H89" s="2"/>
      <c r="I89" s="2"/>
    </row>
    <row r="90" spans="1:9" ht="16.5" thickBot="1" x14ac:dyDescent="0.3">
      <c r="A90" s="2"/>
      <c r="B90" s="2"/>
      <c r="C90" s="2" t="s">
        <v>44</v>
      </c>
      <c r="D90" s="2"/>
      <c r="E90" s="2"/>
      <c r="F90" s="2">
        <v>855</v>
      </c>
      <c r="G90" s="2"/>
      <c r="H90" s="2"/>
      <c r="I90" s="2"/>
    </row>
    <row r="91" spans="1:9" ht="16.5" thickBot="1" x14ac:dyDescent="0.3">
      <c r="A91" s="2"/>
      <c r="B91" s="2"/>
      <c r="C91" s="2" t="s">
        <v>25</v>
      </c>
      <c r="D91" s="2">
        <v>95</v>
      </c>
      <c r="E91" s="2"/>
      <c r="F91" s="2"/>
      <c r="G91" s="2"/>
      <c r="H91" s="2"/>
      <c r="I91" s="2"/>
    </row>
    <row r="92" spans="1:9" ht="16.5" thickBot="1" x14ac:dyDescent="0.3">
      <c r="A92" s="2"/>
      <c r="B92" s="2"/>
      <c r="C92" s="2" t="s">
        <v>45</v>
      </c>
      <c r="D92" s="2"/>
      <c r="E92" s="2"/>
      <c r="F92" s="2"/>
      <c r="G92" s="6">
        <v>50</v>
      </c>
      <c r="H92" s="2"/>
      <c r="I92" s="2"/>
    </row>
    <row r="93" spans="1:9" ht="16.5" thickBot="1" x14ac:dyDescent="0.3">
      <c r="A93" s="2"/>
      <c r="B93" s="2"/>
      <c r="C93" s="2" t="s">
        <v>35</v>
      </c>
      <c r="D93" s="2"/>
      <c r="E93" s="2"/>
      <c r="F93" s="2"/>
      <c r="G93" s="2"/>
      <c r="H93" s="2">
        <v>10</v>
      </c>
      <c r="I93" s="2"/>
    </row>
    <row r="94" spans="1:9" ht="16.5" thickBot="1" x14ac:dyDescent="0.3">
      <c r="A94" s="2"/>
      <c r="B94" s="2"/>
      <c r="C94" s="2" t="s">
        <v>36</v>
      </c>
      <c r="D94" s="2"/>
      <c r="E94" s="2"/>
      <c r="F94" s="2"/>
      <c r="G94" s="2">
        <v>115</v>
      </c>
      <c r="H94" s="2"/>
      <c r="I94" s="2"/>
    </row>
    <row r="95" spans="1:9" ht="16.5" thickBot="1" x14ac:dyDescent="0.3">
      <c r="A95" s="2"/>
      <c r="B95" s="2"/>
      <c r="C95" s="2" t="s">
        <v>36</v>
      </c>
      <c r="D95" s="2"/>
      <c r="E95" s="2"/>
      <c r="F95" s="2"/>
      <c r="G95" s="2">
        <v>25</v>
      </c>
      <c r="H95" s="2"/>
      <c r="I95" s="2"/>
    </row>
    <row r="96" spans="1:9" ht="16.5" thickBot="1" x14ac:dyDescent="0.3">
      <c r="A96" s="2"/>
      <c r="B96" s="2"/>
      <c r="C96" s="4" t="s">
        <v>8</v>
      </c>
      <c r="D96" s="4">
        <f>SUM(D81:D95)</f>
        <v>480</v>
      </c>
      <c r="E96" s="4">
        <f t="shared" ref="E96:H96" si="8">SUM(E81:E95)</f>
        <v>20</v>
      </c>
      <c r="F96" s="4">
        <f t="shared" si="8"/>
        <v>865</v>
      </c>
      <c r="G96" s="4">
        <f t="shared" si="8"/>
        <v>360</v>
      </c>
      <c r="H96" s="4">
        <f t="shared" si="8"/>
        <v>10</v>
      </c>
      <c r="I96" s="4">
        <f>H96+G96+F96+E96+D96</f>
        <v>1735</v>
      </c>
    </row>
    <row r="97" spans="1:9" ht="16.5" thickBot="1" x14ac:dyDescent="0.3">
      <c r="A97" s="2"/>
      <c r="B97" s="2"/>
      <c r="C97" s="4" t="s">
        <v>24</v>
      </c>
      <c r="D97" s="2"/>
      <c r="E97" s="2"/>
      <c r="F97" s="2"/>
      <c r="G97" s="2"/>
      <c r="H97" s="2"/>
      <c r="I97" s="2"/>
    </row>
    <row r="98" spans="1:9" ht="16.5" thickBot="1" x14ac:dyDescent="0.3">
      <c r="A98" s="2"/>
      <c r="B98" s="2"/>
      <c r="C98" s="2" t="s">
        <v>25</v>
      </c>
      <c r="D98" s="2">
        <v>85</v>
      </c>
      <c r="E98" s="2">
        <v>15</v>
      </c>
      <c r="F98" s="2"/>
      <c r="G98" s="2"/>
      <c r="H98" s="2"/>
      <c r="I98" s="2"/>
    </row>
    <row r="99" spans="1:9" ht="16.5" thickBot="1" x14ac:dyDescent="0.3">
      <c r="A99" s="2"/>
      <c r="B99" s="2"/>
      <c r="C99" s="2" t="s">
        <v>46</v>
      </c>
      <c r="D99" s="2">
        <v>85</v>
      </c>
      <c r="E99" s="2"/>
      <c r="F99" s="2">
        <v>15</v>
      </c>
      <c r="G99" s="2"/>
      <c r="H99" s="2"/>
      <c r="I99" s="2"/>
    </row>
    <row r="100" spans="1:9" ht="16.5" thickBot="1" x14ac:dyDescent="0.3">
      <c r="A100" s="2"/>
      <c r="B100" s="2"/>
      <c r="C100" s="2" t="s">
        <v>47</v>
      </c>
      <c r="D100" s="2"/>
      <c r="E100" s="2"/>
      <c r="F100" s="2"/>
      <c r="G100" s="2"/>
      <c r="H100" s="2">
        <v>30</v>
      </c>
      <c r="I100" s="2"/>
    </row>
    <row r="101" spans="1:9" ht="16.5" thickBot="1" x14ac:dyDescent="0.3">
      <c r="A101" s="2"/>
      <c r="B101" s="2"/>
      <c r="C101" s="2" t="s">
        <v>48</v>
      </c>
      <c r="D101" s="2"/>
      <c r="E101" s="2"/>
      <c r="F101" s="2"/>
      <c r="G101" s="2"/>
      <c r="H101" s="2">
        <v>30</v>
      </c>
      <c r="I101" s="2"/>
    </row>
    <row r="102" spans="1:9" ht="16.5" thickBot="1" x14ac:dyDescent="0.3">
      <c r="A102" s="2"/>
      <c r="B102" s="2"/>
      <c r="C102" s="2" t="s">
        <v>49</v>
      </c>
      <c r="D102" s="2"/>
      <c r="E102" s="2"/>
      <c r="F102" s="2"/>
      <c r="G102" s="2">
        <v>50</v>
      </c>
      <c r="H102" s="2"/>
      <c r="I102" s="2"/>
    </row>
    <row r="103" spans="1:9" ht="16.5" thickBot="1" x14ac:dyDescent="0.3">
      <c r="A103" s="2"/>
      <c r="B103" s="2"/>
      <c r="C103" s="2" t="s">
        <v>50</v>
      </c>
      <c r="D103" s="2"/>
      <c r="E103" s="2"/>
      <c r="F103" s="2"/>
      <c r="G103" s="2"/>
      <c r="H103" s="2">
        <v>50</v>
      </c>
      <c r="I103" s="2"/>
    </row>
    <row r="104" spans="1:9" ht="16.5" thickBot="1" x14ac:dyDescent="0.3">
      <c r="A104" s="2"/>
      <c r="B104" s="2"/>
      <c r="C104" s="2" t="s">
        <v>3</v>
      </c>
      <c r="D104" s="2">
        <v>80</v>
      </c>
      <c r="E104" s="2"/>
      <c r="F104" s="2"/>
      <c r="G104" s="2"/>
      <c r="H104" s="2"/>
      <c r="I104" s="2"/>
    </row>
    <row r="105" spans="1:9" ht="16.5" thickBot="1" x14ac:dyDescent="0.3">
      <c r="A105" s="2"/>
      <c r="B105" s="2"/>
      <c r="C105" s="2" t="s">
        <v>48</v>
      </c>
      <c r="D105" s="2"/>
      <c r="E105" s="2"/>
      <c r="F105" s="2"/>
      <c r="G105" s="2"/>
      <c r="H105" s="2">
        <v>30</v>
      </c>
      <c r="I105" s="2"/>
    </row>
    <row r="106" spans="1:9" ht="16.5" thickBot="1" x14ac:dyDescent="0.3">
      <c r="A106" s="2"/>
      <c r="B106" s="2"/>
      <c r="C106" s="2" t="s">
        <v>49</v>
      </c>
      <c r="D106" s="2"/>
      <c r="E106" s="2"/>
      <c r="F106" s="2"/>
      <c r="G106" s="2">
        <v>30</v>
      </c>
      <c r="H106" s="2"/>
      <c r="I106" s="2"/>
    </row>
    <row r="107" spans="1:9" ht="16.5" thickBot="1" x14ac:dyDescent="0.3">
      <c r="A107" s="2"/>
      <c r="B107" s="2"/>
      <c r="C107" s="2" t="s">
        <v>49</v>
      </c>
      <c r="D107" s="2"/>
      <c r="E107" s="2"/>
      <c r="F107" s="2"/>
      <c r="G107" s="2">
        <v>190</v>
      </c>
      <c r="H107" s="2"/>
      <c r="I107" s="2"/>
    </row>
    <row r="108" spans="1:9" ht="16.5" thickBot="1" x14ac:dyDescent="0.3">
      <c r="A108" s="2"/>
      <c r="B108" s="2"/>
      <c r="C108" s="2" t="s">
        <v>25</v>
      </c>
      <c r="D108" s="2">
        <v>95</v>
      </c>
      <c r="E108" s="2">
        <v>10</v>
      </c>
      <c r="F108" s="2">
        <v>15</v>
      </c>
      <c r="G108" s="2"/>
      <c r="H108" s="2"/>
      <c r="I108" s="2"/>
    </row>
    <row r="109" spans="1:9" ht="16.5" thickBot="1" x14ac:dyDescent="0.3">
      <c r="A109" s="2"/>
      <c r="B109" s="2"/>
      <c r="C109" s="2" t="s">
        <v>49</v>
      </c>
      <c r="D109" s="2"/>
      <c r="E109" s="2"/>
      <c r="F109" s="2"/>
      <c r="G109" s="2">
        <v>280</v>
      </c>
      <c r="H109" s="2"/>
      <c r="I109" s="2"/>
    </row>
    <row r="110" spans="1:9" ht="16.5" thickBot="1" x14ac:dyDescent="0.3">
      <c r="A110" s="2"/>
      <c r="B110" s="2"/>
      <c r="C110" s="2" t="s">
        <v>25</v>
      </c>
      <c r="D110" s="2">
        <v>80</v>
      </c>
      <c r="E110" s="2"/>
      <c r="F110" s="2"/>
      <c r="G110" s="2"/>
      <c r="H110" s="2"/>
      <c r="I110" s="2"/>
    </row>
    <row r="111" spans="1:9" ht="16.5" thickBot="1" x14ac:dyDescent="0.3">
      <c r="A111" s="2"/>
      <c r="B111" s="2"/>
      <c r="C111" s="2" t="s">
        <v>49</v>
      </c>
      <c r="D111" s="2"/>
      <c r="E111" s="2"/>
      <c r="F111" s="2"/>
      <c r="G111" s="2">
        <v>100</v>
      </c>
      <c r="H111" s="2"/>
      <c r="I111" s="2"/>
    </row>
    <row r="112" spans="1:9" ht="16.5" thickBot="1" x14ac:dyDescent="0.3">
      <c r="A112" s="2"/>
      <c r="B112" s="2"/>
      <c r="C112" s="2" t="s">
        <v>25</v>
      </c>
      <c r="D112" s="2">
        <v>90</v>
      </c>
      <c r="E112" s="2"/>
      <c r="F112" s="2"/>
      <c r="G112" s="2"/>
      <c r="H112" s="2"/>
      <c r="I112" s="2"/>
    </row>
    <row r="113" spans="1:12" ht="16.5" thickBot="1" x14ac:dyDescent="0.3">
      <c r="A113" s="2"/>
      <c r="B113" s="2"/>
      <c r="C113" s="2" t="s">
        <v>51</v>
      </c>
      <c r="D113" s="2"/>
      <c r="E113" s="2"/>
      <c r="F113" s="2"/>
      <c r="G113" s="2">
        <v>20</v>
      </c>
      <c r="H113" s="2"/>
      <c r="I113" s="2"/>
      <c r="J113" s="1"/>
      <c r="K113" s="1"/>
      <c r="L113" s="1"/>
    </row>
    <row r="114" spans="1:12" ht="16.5" thickBot="1" x14ac:dyDescent="0.3">
      <c r="A114" s="2"/>
      <c r="B114" s="2"/>
      <c r="C114" s="2" t="s">
        <v>35</v>
      </c>
      <c r="D114" s="2"/>
      <c r="E114" s="2"/>
      <c r="F114" s="2"/>
      <c r="G114" s="2"/>
      <c r="H114" s="2">
        <v>10</v>
      </c>
      <c r="I114" s="2"/>
      <c r="J114" s="1"/>
      <c r="K114" s="1"/>
      <c r="L114" s="1"/>
    </row>
    <row r="115" spans="1:12" ht="16.5" thickBot="1" x14ac:dyDescent="0.3">
      <c r="A115" s="2"/>
      <c r="B115" s="2"/>
      <c r="C115" s="2" t="s">
        <v>52</v>
      </c>
      <c r="D115" s="2"/>
      <c r="E115" s="2"/>
      <c r="F115" s="2"/>
      <c r="G115" s="2"/>
      <c r="H115" s="2">
        <v>30</v>
      </c>
      <c r="I115" s="2"/>
      <c r="J115" s="1"/>
      <c r="K115" s="1"/>
      <c r="L115" s="1"/>
    </row>
    <row r="116" spans="1:12" ht="16.5" thickBot="1" x14ac:dyDescent="0.3">
      <c r="A116" s="2"/>
      <c r="B116" s="2"/>
      <c r="C116" s="4" t="s">
        <v>8</v>
      </c>
      <c r="D116" s="4">
        <f>SUM(D97:D115)</f>
        <v>515</v>
      </c>
      <c r="E116" s="4">
        <f t="shared" ref="E116:H116" si="9">SUM(E97:E115)</f>
        <v>25</v>
      </c>
      <c r="F116" s="4">
        <f t="shared" si="9"/>
        <v>30</v>
      </c>
      <c r="G116" s="4">
        <f t="shared" si="9"/>
        <v>670</v>
      </c>
      <c r="H116" s="4">
        <f t="shared" si="9"/>
        <v>180</v>
      </c>
      <c r="I116" s="4">
        <f>H116+G116+F116+E116+D116</f>
        <v>1420</v>
      </c>
      <c r="J116" s="1"/>
      <c r="K116" s="1"/>
      <c r="L116" s="1"/>
    </row>
    <row r="117" spans="1:12" ht="16.5" thickBot="1" x14ac:dyDescent="0.3">
      <c r="A117" s="2"/>
      <c r="B117" s="2"/>
      <c r="C117" s="4" t="s">
        <v>24</v>
      </c>
      <c r="D117" s="2"/>
      <c r="E117" s="2"/>
      <c r="F117" s="2"/>
      <c r="G117" s="2"/>
      <c r="H117" s="2"/>
      <c r="I117" s="2"/>
      <c r="J117" s="1"/>
      <c r="K117" s="1"/>
      <c r="L117" s="1"/>
    </row>
    <row r="118" spans="1:12" ht="16.5" thickBot="1" x14ac:dyDescent="0.3">
      <c r="A118" s="2"/>
      <c r="B118" s="2"/>
      <c r="C118" s="2" t="s">
        <v>3</v>
      </c>
      <c r="D118" s="2">
        <v>80</v>
      </c>
      <c r="E118" s="2"/>
      <c r="F118" s="2"/>
      <c r="G118" s="2"/>
      <c r="H118" s="2"/>
      <c r="I118" s="2"/>
      <c r="J118" s="1"/>
      <c r="K118" s="1"/>
      <c r="L118" s="1"/>
    </row>
    <row r="119" spans="1:12" ht="16.5" thickBot="1" x14ac:dyDescent="0.3">
      <c r="A119" s="2"/>
      <c r="B119" s="2"/>
      <c r="C119" s="2" t="s">
        <v>53</v>
      </c>
      <c r="D119" s="2"/>
      <c r="E119" s="2"/>
      <c r="F119" s="2"/>
      <c r="G119" s="2">
        <v>5</v>
      </c>
      <c r="H119" s="2"/>
      <c r="I119" s="2"/>
      <c r="J119" s="1"/>
      <c r="K119" s="1"/>
      <c r="L119" s="1">
        <v>11372</v>
      </c>
    </row>
    <row r="120" spans="1:12" ht="16.5" thickBot="1" x14ac:dyDescent="0.3">
      <c r="A120" s="2"/>
      <c r="B120" s="2"/>
      <c r="C120" s="2" t="s">
        <v>25</v>
      </c>
      <c r="D120" s="2">
        <v>85</v>
      </c>
      <c r="E120" s="2">
        <v>10</v>
      </c>
      <c r="F120" s="2"/>
      <c r="G120" s="2"/>
      <c r="H120" s="2"/>
      <c r="I120" s="2"/>
      <c r="J120" s="1"/>
      <c r="K120" s="1"/>
      <c r="L120" s="1"/>
    </row>
    <row r="121" spans="1:12" ht="16.5" thickBot="1" x14ac:dyDescent="0.3">
      <c r="A121" s="2"/>
      <c r="B121" s="2"/>
      <c r="C121" s="2" t="s">
        <v>35</v>
      </c>
      <c r="D121" s="2"/>
      <c r="E121" s="2"/>
      <c r="F121" s="2"/>
      <c r="G121" s="2"/>
      <c r="H121" s="2">
        <v>10</v>
      </c>
      <c r="I121" s="2"/>
      <c r="J121" s="1"/>
      <c r="K121" s="1"/>
      <c r="L121" s="1"/>
    </row>
    <row r="122" spans="1:12" ht="16.5" thickBot="1" x14ac:dyDescent="0.3">
      <c r="A122" s="2"/>
      <c r="B122" s="2"/>
      <c r="C122" s="2" t="s">
        <v>49</v>
      </c>
      <c r="D122" s="2"/>
      <c r="E122" s="2"/>
      <c r="F122" s="2"/>
      <c r="G122" s="2">
        <v>30</v>
      </c>
      <c r="H122" s="2"/>
      <c r="I122" s="2"/>
      <c r="J122" s="1"/>
      <c r="K122" s="1"/>
      <c r="L122" s="1"/>
    </row>
    <row r="123" spans="1:12" ht="16.5" thickBot="1" x14ac:dyDescent="0.3">
      <c r="A123" s="2"/>
      <c r="B123" s="2"/>
      <c r="C123" s="2" t="s">
        <v>25</v>
      </c>
      <c r="D123" s="2">
        <v>75</v>
      </c>
      <c r="E123" s="2"/>
      <c r="F123" s="2"/>
      <c r="G123" s="2"/>
      <c r="H123" s="2"/>
      <c r="I123" s="2"/>
      <c r="J123" s="1"/>
      <c r="K123" s="1"/>
      <c r="L123" s="1"/>
    </row>
    <row r="124" spans="1:12" ht="16.5" thickBot="1" x14ac:dyDescent="0.3">
      <c r="A124" s="2"/>
      <c r="B124" s="2"/>
      <c r="C124" s="2" t="s">
        <v>54</v>
      </c>
      <c r="D124" s="2"/>
      <c r="E124" s="2"/>
      <c r="F124" s="2">
        <v>280</v>
      </c>
      <c r="G124" s="2"/>
      <c r="H124" s="2"/>
      <c r="I124" s="2"/>
      <c r="J124" s="1"/>
      <c r="K124" s="1"/>
      <c r="L124" s="1"/>
    </row>
    <row r="125" spans="1:12" ht="16.5" thickBot="1" x14ac:dyDescent="0.3">
      <c r="A125" s="2"/>
      <c r="B125" s="2"/>
      <c r="C125" s="2" t="s">
        <v>49</v>
      </c>
      <c r="D125" s="2"/>
      <c r="E125" s="2"/>
      <c r="F125" s="2"/>
      <c r="G125" s="2">
        <v>105</v>
      </c>
      <c r="H125" s="2"/>
      <c r="I125" s="2"/>
      <c r="J125" s="1"/>
      <c r="K125" s="1"/>
      <c r="L125" s="1"/>
    </row>
    <row r="126" spans="1:12" ht="16.5" thickBot="1" x14ac:dyDescent="0.3">
      <c r="A126" s="2"/>
      <c r="B126" s="2"/>
      <c r="C126" s="2" t="s">
        <v>55</v>
      </c>
      <c r="D126" s="2"/>
      <c r="E126" s="2"/>
      <c r="F126" s="2"/>
      <c r="G126" s="2">
        <v>10</v>
      </c>
      <c r="H126" s="2"/>
      <c r="I126" s="2"/>
      <c r="J126" s="1"/>
      <c r="K126" s="1"/>
      <c r="L126" s="1"/>
    </row>
    <row r="127" spans="1:12" ht="16.5" thickBot="1" x14ac:dyDescent="0.3">
      <c r="A127" s="2"/>
      <c r="B127" s="2"/>
      <c r="C127" s="2" t="s">
        <v>40</v>
      </c>
      <c r="D127" s="2"/>
      <c r="E127" s="2"/>
      <c r="F127" s="2"/>
      <c r="G127" s="2">
        <v>10</v>
      </c>
      <c r="H127" s="2"/>
      <c r="I127" s="2"/>
      <c r="J127" s="1"/>
      <c r="K127" s="1"/>
      <c r="L127" s="1"/>
    </row>
    <row r="128" spans="1:12" ht="16.5" thickBot="1" x14ac:dyDescent="0.3">
      <c r="A128" s="2"/>
      <c r="B128" s="2"/>
      <c r="C128" s="4" t="s">
        <v>8</v>
      </c>
      <c r="D128" s="4">
        <f>SUM(D117:D127)</f>
        <v>240</v>
      </c>
      <c r="E128" s="4">
        <f t="shared" ref="E128:H128" si="10">SUM(E117:E127)</f>
        <v>10</v>
      </c>
      <c r="F128" s="4">
        <f t="shared" si="10"/>
        <v>280</v>
      </c>
      <c r="G128" s="4">
        <f t="shared" si="10"/>
        <v>160</v>
      </c>
      <c r="H128" s="4">
        <f t="shared" si="10"/>
        <v>10</v>
      </c>
      <c r="I128" s="4">
        <f>H128+G128+F128+E128+D128</f>
        <v>700</v>
      </c>
      <c r="J128" s="1"/>
      <c r="K128" s="1"/>
      <c r="L128" s="1"/>
    </row>
    <row r="129" spans="1:9" ht="16.5" thickBot="1" x14ac:dyDescent="0.3">
      <c r="A129" s="2"/>
      <c r="B129" s="2"/>
      <c r="C129" s="4" t="s">
        <v>24</v>
      </c>
      <c r="D129" s="2"/>
      <c r="E129" s="2"/>
      <c r="F129" s="2"/>
      <c r="G129" s="2"/>
      <c r="H129" s="2"/>
      <c r="I129" s="2"/>
    </row>
    <row r="130" spans="1:9" ht="16.5" thickBot="1" x14ac:dyDescent="0.3">
      <c r="A130" s="2"/>
      <c r="B130" s="2"/>
      <c r="C130" s="2" t="s">
        <v>25</v>
      </c>
      <c r="D130" s="2">
        <v>95</v>
      </c>
      <c r="E130" s="2"/>
      <c r="F130" s="2"/>
      <c r="G130" s="2"/>
      <c r="H130" s="2"/>
      <c r="I130" s="2"/>
    </row>
    <row r="131" spans="1:9" ht="16.5" thickBot="1" x14ac:dyDescent="0.3">
      <c r="A131" s="2"/>
      <c r="B131" s="2"/>
      <c r="C131" s="2" t="s">
        <v>25</v>
      </c>
      <c r="D131" s="2">
        <v>95</v>
      </c>
      <c r="E131" s="2"/>
      <c r="F131" s="2"/>
      <c r="G131" s="2"/>
      <c r="H131" s="2"/>
      <c r="I131" s="2"/>
    </row>
    <row r="132" spans="1:9" ht="16.5" thickBot="1" x14ac:dyDescent="0.3">
      <c r="A132" s="2"/>
      <c r="B132" s="2"/>
      <c r="C132" s="2" t="s">
        <v>49</v>
      </c>
      <c r="D132" s="2"/>
      <c r="E132" s="2"/>
      <c r="F132" s="2"/>
      <c r="G132" s="2">
        <v>50</v>
      </c>
      <c r="H132" s="2"/>
      <c r="I132" s="2"/>
    </row>
    <row r="133" spans="1:9" ht="16.5" thickBot="1" x14ac:dyDescent="0.3">
      <c r="A133" s="2"/>
      <c r="B133" s="2"/>
      <c r="C133" s="2" t="s">
        <v>49</v>
      </c>
      <c r="D133" s="2"/>
      <c r="E133" s="2"/>
      <c r="F133" s="2"/>
      <c r="G133" s="2">
        <v>10</v>
      </c>
      <c r="H133" s="2"/>
      <c r="I133" s="2"/>
    </row>
    <row r="134" spans="1:9" ht="16.5" thickBot="1" x14ac:dyDescent="0.3">
      <c r="A134" s="2"/>
      <c r="B134" s="2"/>
      <c r="C134" s="2" t="s">
        <v>25</v>
      </c>
      <c r="D134" s="2">
        <v>90</v>
      </c>
      <c r="E134" s="2"/>
      <c r="F134" s="2"/>
      <c r="G134" s="2"/>
      <c r="H134" s="2"/>
      <c r="I134" s="2"/>
    </row>
    <row r="135" spans="1:9" ht="16.5" thickBot="1" x14ac:dyDescent="0.3">
      <c r="A135" s="2"/>
      <c r="B135" s="2"/>
      <c r="C135" s="2"/>
      <c r="D135" s="2">
        <v>80</v>
      </c>
      <c r="E135" s="2"/>
      <c r="F135" s="2"/>
      <c r="G135" s="2"/>
      <c r="H135" s="2"/>
      <c r="I135" s="2"/>
    </row>
    <row r="136" spans="1:9" ht="16.5" thickBot="1" x14ac:dyDescent="0.3">
      <c r="A136" s="2"/>
      <c r="B136" s="2"/>
      <c r="C136" s="2"/>
      <c r="D136" s="2">
        <v>85</v>
      </c>
      <c r="E136" s="2"/>
      <c r="F136" s="2"/>
      <c r="G136" s="2"/>
      <c r="H136" s="2"/>
      <c r="I136" s="2"/>
    </row>
    <row r="137" spans="1:9" ht="16.5" thickBot="1" x14ac:dyDescent="0.3">
      <c r="A137" s="2"/>
      <c r="B137" s="2"/>
      <c r="C137" s="2"/>
      <c r="D137" s="2">
        <v>80</v>
      </c>
      <c r="E137" s="2"/>
      <c r="F137" s="2"/>
      <c r="G137" s="2"/>
      <c r="H137" s="2"/>
      <c r="I137" s="2"/>
    </row>
    <row r="138" spans="1:9" ht="16.5" thickBot="1" x14ac:dyDescent="0.3">
      <c r="A138" s="2"/>
      <c r="B138" s="2"/>
      <c r="C138" s="2"/>
      <c r="D138" s="2">
        <v>75</v>
      </c>
      <c r="E138" s="2"/>
      <c r="F138" s="2">
        <v>15</v>
      </c>
      <c r="G138" s="2"/>
      <c r="H138" s="2"/>
      <c r="I138" s="2"/>
    </row>
    <row r="139" spans="1:9" ht="16.5" thickBot="1" x14ac:dyDescent="0.3">
      <c r="A139" s="2"/>
      <c r="B139" s="2"/>
      <c r="C139" s="2" t="s">
        <v>56</v>
      </c>
      <c r="D139" s="2"/>
      <c r="E139" s="2"/>
      <c r="F139" s="2"/>
      <c r="G139" s="2">
        <v>150</v>
      </c>
      <c r="H139" s="2"/>
      <c r="I139" s="2"/>
    </row>
    <row r="140" spans="1:9" ht="16.5" thickBot="1" x14ac:dyDescent="0.3">
      <c r="A140" s="2"/>
      <c r="B140" s="2"/>
      <c r="C140" s="2" t="s">
        <v>33</v>
      </c>
      <c r="D140" s="2"/>
      <c r="E140" s="2"/>
      <c r="F140" s="2"/>
      <c r="G140" s="2">
        <v>100</v>
      </c>
      <c r="H140" s="2"/>
      <c r="I140" s="2"/>
    </row>
    <row r="141" spans="1:9" ht="16.5" thickBot="1" x14ac:dyDescent="0.3">
      <c r="A141" s="2"/>
      <c r="B141" s="2"/>
      <c r="C141" s="2" t="s">
        <v>57</v>
      </c>
      <c r="D141" s="2"/>
      <c r="E141" s="2"/>
      <c r="F141" s="2"/>
      <c r="G141" s="2"/>
      <c r="H141" s="2">
        <v>20</v>
      </c>
      <c r="I141" s="2"/>
    </row>
    <row r="142" spans="1:9" ht="16.5" thickBot="1" x14ac:dyDescent="0.3">
      <c r="A142" s="2"/>
      <c r="B142" s="2"/>
      <c r="C142" s="2" t="s">
        <v>25</v>
      </c>
      <c r="D142" s="2">
        <v>80</v>
      </c>
      <c r="E142" s="2">
        <v>10</v>
      </c>
      <c r="F142" s="2"/>
      <c r="G142" s="2"/>
      <c r="H142" s="2"/>
      <c r="I142" s="2"/>
    </row>
    <row r="143" spans="1:9" ht="16.5" thickBot="1" x14ac:dyDescent="0.3">
      <c r="A143" s="2"/>
      <c r="B143" s="2"/>
      <c r="C143" s="2" t="s">
        <v>25</v>
      </c>
      <c r="D143" s="2">
        <v>85</v>
      </c>
      <c r="E143" s="2"/>
      <c r="F143" s="2"/>
      <c r="G143" s="2"/>
      <c r="H143" s="2"/>
      <c r="I143" s="2"/>
    </row>
    <row r="144" spans="1:9" ht="16.5" thickBot="1" x14ac:dyDescent="0.3">
      <c r="A144" s="2"/>
      <c r="B144" s="2"/>
      <c r="C144" s="4" t="s">
        <v>8</v>
      </c>
      <c r="D144" s="4">
        <f>SUM(D129:D143)</f>
        <v>765</v>
      </c>
      <c r="E144" s="4">
        <f t="shared" ref="E144:H144" si="11">SUM(E129:E143)</f>
        <v>10</v>
      </c>
      <c r="F144" s="4">
        <f t="shared" si="11"/>
        <v>15</v>
      </c>
      <c r="G144" s="4">
        <f t="shared" si="11"/>
        <v>310</v>
      </c>
      <c r="H144" s="4">
        <f t="shared" si="11"/>
        <v>20</v>
      </c>
      <c r="I144" s="4">
        <f>H144+G144+F144+E144+D144</f>
        <v>1120</v>
      </c>
    </row>
    <row r="145" spans="1:9" ht="16.5" thickBot="1" x14ac:dyDescent="0.3">
      <c r="A145" s="2"/>
      <c r="B145" s="2"/>
      <c r="C145" s="2" t="s">
        <v>24</v>
      </c>
      <c r="D145" s="2"/>
      <c r="E145" s="2"/>
      <c r="F145" s="2"/>
      <c r="G145" s="2"/>
      <c r="H145" s="2"/>
      <c r="I145" s="2"/>
    </row>
    <row r="146" spans="1:9" ht="16.5" thickBot="1" x14ac:dyDescent="0.3">
      <c r="A146" s="2"/>
      <c r="B146" s="2"/>
      <c r="C146" s="2" t="s">
        <v>25</v>
      </c>
      <c r="D146" s="2">
        <v>90</v>
      </c>
      <c r="E146" s="2"/>
      <c r="F146" s="2"/>
      <c r="G146" s="2"/>
      <c r="H146" s="2"/>
      <c r="I146" s="2"/>
    </row>
    <row r="147" spans="1:9" ht="16.5" thickBot="1" x14ac:dyDescent="0.3">
      <c r="A147" s="2"/>
      <c r="B147" s="2"/>
      <c r="C147" s="2" t="s">
        <v>58</v>
      </c>
      <c r="D147" s="2"/>
      <c r="E147" s="2"/>
      <c r="F147" s="2"/>
      <c r="G147" s="2">
        <v>20</v>
      </c>
      <c r="H147" s="2"/>
      <c r="I147" s="2"/>
    </row>
    <row r="148" spans="1:9" ht="16.5" thickBot="1" x14ac:dyDescent="0.3">
      <c r="A148" s="2"/>
      <c r="B148" s="2"/>
      <c r="C148" s="2" t="s">
        <v>55</v>
      </c>
      <c r="D148" s="2"/>
      <c r="E148" s="2"/>
      <c r="F148" s="2"/>
      <c r="G148" s="2">
        <v>25</v>
      </c>
      <c r="H148" s="2"/>
      <c r="I148" s="2"/>
    </row>
    <row r="149" spans="1:9" ht="16.5" thickBot="1" x14ac:dyDescent="0.3">
      <c r="A149" s="2"/>
      <c r="B149" s="2"/>
      <c r="C149" s="2" t="s">
        <v>59</v>
      </c>
      <c r="D149" s="2"/>
      <c r="E149" s="2"/>
      <c r="F149" s="2">
        <v>365</v>
      </c>
      <c r="G149" s="2"/>
      <c r="H149" s="2"/>
      <c r="I149" s="2"/>
    </row>
    <row r="150" spans="1:9" ht="16.5" thickBot="1" x14ac:dyDescent="0.3">
      <c r="A150" s="2"/>
      <c r="B150" s="2"/>
      <c r="C150" s="2" t="s">
        <v>25</v>
      </c>
      <c r="D150" s="2">
        <v>90</v>
      </c>
      <c r="E150" s="2">
        <v>5</v>
      </c>
      <c r="F150" s="2"/>
      <c r="G150" s="2"/>
      <c r="H150" s="2"/>
      <c r="I150" s="2"/>
    </row>
    <row r="151" spans="1:9" ht="16.5" thickBot="1" x14ac:dyDescent="0.3">
      <c r="A151" s="2"/>
      <c r="B151" s="2"/>
      <c r="C151" s="2" t="s">
        <v>60</v>
      </c>
      <c r="D151" s="2"/>
      <c r="E151" s="2"/>
      <c r="F151" s="2">
        <v>320</v>
      </c>
      <c r="G151" s="2"/>
      <c r="H151" s="2"/>
      <c r="I151" s="2"/>
    </row>
    <row r="152" spans="1:9" ht="16.5" thickBot="1" x14ac:dyDescent="0.3">
      <c r="A152" s="2"/>
      <c r="B152" s="2"/>
      <c r="C152" s="2" t="s">
        <v>25</v>
      </c>
      <c r="D152" s="2">
        <v>85</v>
      </c>
      <c r="E152" s="2"/>
      <c r="F152" s="2"/>
      <c r="G152" s="2"/>
      <c r="H152" s="2"/>
      <c r="I152" s="2"/>
    </row>
    <row r="153" spans="1:9" ht="16.5" thickBot="1" x14ac:dyDescent="0.3">
      <c r="A153" s="2"/>
      <c r="B153" s="2"/>
      <c r="C153" s="2" t="s">
        <v>25</v>
      </c>
      <c r="D153" s="2">
        <v>85</v>
      </c>
      <c r="E153" s="2"/>
      <c r="F153" s="2"/>
      <c r="G153" s="2"/>
      <c r="H153" s="2"/>
      <c r="I153" s="2"/>
    </row>
    <row r="154" spans="1:9" ht="16.5" thickBot="1" x14ac:dyDescent="0.3">
      <c r="A154" s="2"/>
      <c r="B154" s="2"/>
      <c r="C154" s="4" t="s">
        <v>8</v>
      </c>
      <c r="D154" s="4">
        <f>SUM(D145:D153)</f>
        <v>350</v>
      </c>
      <c r="E154" s="4">
        <f t="shared" ref="E154:H154" si="12">SUM(E145:E153)</f>
        <v>5</v>
      </c>
      <c r="F154" s="4">
        <f t="shared" si="12"/>
        <v>685</v>
      </c>
      <c r="G154" s="4">
        <f t="shared" si="12"/>
        <v>45</v>
      </c>
      <c r="H154" s="4">
        <f t="shared" si="12"/>
        <v>0</v>
      </c>
      <c r="I154" s="4">
        <f>H154+G154+F154+E154+D154</f>
        <v>1085</v>
      </c>
    </row>
    <row r="155" spans="1:9" ht="16.5" thickBot="1" x14ac:dyDescent="0.3">
      <c r="A155" s="2"/>
      <c r="B155" s="2"/>
      <c r="C155" s="2" t="s">
        <v>24</v>
      </c>
      <c r="D155" s="2"/>
      <c r="E155" s="2"/>
      <c r="F155" s="2"/>
      <c r="G155" s="2"/>
      <c r="H155" s="2"/>
      <c r="I155" s="2"/>
    </row>
    <row r="156" spans="1:9" ht="16.5" thickBot="1" x14ac:dyDescent="0.3">
      <c r="A156" s="2"/>
      <c r="B156" s="2"/>
      <c r="C156" s="2" t="s">
        <v>56</v>
      </c>
      <c r="D156" s="2"/>
      <c r="E156" s="2"/>
      <c r="F156" s="2"/>
      <c r="G156" s="2">
        <v>250</v>
      </c>
      <c r="H156" s="2"/>
      <c r="I156" s="2"/>
    </row>
    <row r="157" spans="1:9" ht="16.5" thickBot="1" x14ac:dyDescent="0.3">
      <c r="A157" s="2"/>
      <c r="B157" s="2"/>
      <c r="C157" s="2" t="s">
        <v>56</v>
      </c>
      <c r="D157" s="2"/>
      <c r="E157" s="2"/>
      <c r="F157" s="2"/>
      <c r="G157" s="2">
        <v>120</v>
      </c>
      <c r="H157" s="2"/>
      <c r="I157" s="2"/>
    </row>
    <row r="158" spans="1:9" ht="16.5" thickBot="1" x14ac:dyDescent="0.3">
      <c r="A158" s="2"/>
      <c r="B158" s="2"/>
      <c r="C158" s="2" t="s">
        <v>25</v>
      </c>
      <c r="D158" s="2">
        <v>95</v>
      </c>
      <c r="E158" s="2"/>
      <c r="F158" s="2"/>
      <c r="G158" s="2"/>
      <c r="H158" s="2"/>
      <c r="I158" s="2"/>
    </row>
    <row r="159" spans="1:9" ht="16.5" thickBot="1" x14ac:dyDescent="0.3">
      <c r="A159" s="2"/>
      <c r="B159" s="2"/>
      <c r="C159" s="2" t="s">
        <v>56</v>
      </c>
      <c r="D159" s="2"/>
      <c r="E159" s="2"/>
      <c r="F159" s="2"/>
      <c r="G159" s="2">
        <v>150</v>
      </c>
      <c r="H159" s="2"/>
      <c r="I159" s="2"/>
    </row>
    <row r="160" spans="1:9" ht="16.5" thickBot="1" x14ac:dyDescent="0.3">
      <c r="A160" s="2"/>
      <c r="B160" s="2"/>
      <c r="C160" s="2" t="s">
        <v>61</v>
      </c>
      <c r="D160" s="2"/>
      <c r="E160" s="2"/>
      <c r="F160" s="2"/>
      <c r="G160" s="2">
        <v>90</v>
      </c>
      <c r="H160" s="2"/>
      <c r="I160" s="2"/>
    </row>
    <row r="161" spans="1:9" ht="16.5" thickBot="1" x14ac:dyDescent="0.3">
      <c r="A161" s="2"/>
      <c r="B161" s="2"/>
      <c r="C161" s="2" t="s">
        <v>25</v>
      </c>
      <c r="D161" s="2">
        <v>80</v>
      </c>
      <c r="E161" s="2"/>
      <c r="F161" s="2">
        <v>15</v>
      </c>
      <c r="G161" s="2"/>
      <c r="H161" s="2"/>
      <c r="I161" s="2"/>
    </row>
    <row r="162" spans="1:9" ht="16.5" thickBot="1" x14ac:dyDescent="0.3">
      <c r="A162" s="2"/>
      <c r="B162" s="2"/>
      <c r="C162" s="2"/>
      <c r="D162" s="2">
        <v>80</v>
      </c>
      <c r="E162" s="2"/>
      <c r="F162" s="2"/>
      <c r="G162" s="2"/>
      <c r="H162" s="2"/>
      <c r="I162" s="2"/>
    </row>
    <row r="163" spans="1:9" ht="16.5" thickBot="1" x14ac:dyDescent="0.3">
      <c r="A163" s="2"/>
      <c r="B163" s="2"/>
      <c r="C163" s="2" t="s">
        <v>62</v>
      </c>
      <c r="D163" s="2"/>
      <c r="E163" s="2"/>
      <c r="F163" s="2"/>
      <c r="G163" s="2">
        <v>30</v>
      </c>
      <c r="H163" s="2"/>
      <c r="I163" s="2"/>
    </row>
    <row r="164" spans="1:9" ht="16.5" thickBot="1" x14ac:dyDescent="0.3">
      <c r="A164" s="2"/>
      <c r="B164" s="2"/>
      <c r="C164" s="2" t="s">
        <v>40</v>
      </c>
      <c r="D164" s="2"/>
      <c r="E164" s="2"/>
      <c r="F164" s="2"/>
      <c r="G164" s="2">
        <v>20</v>
      </c>
      <c r="H164" s="2"/>
      <c r="I164" s="2"/>
    </row>
    <row r="165" spans="1:9" ht="16.5" thickBot="1" x14ac:dyDescent="0.3">
      <c r="A165" s="2"/>
      <c r="B165" s="2"/>
      <c r="C165" s="2" t="s">
        <v>39</v>
      </c>
      <c r="D165" s="2"/>
      <c r="E165" s="2"/>
      <c r="F165" s="2"/>
      <c r="G165" s="2"/>
      <c r="H165" s="2">
        <v>30</v>
      </c>
      <c r="I165" s="2"/>
    </row>
    <row r="166" spans="1:9" ht="16.5" thickBot="1" x14ac:dyDescent="0.3">
      <c r="A166" s="2"/>
      <c r="B166" s="2"/>
      <c r="C166" s="2" t="s">
        <v>25</v>
      </c>
      <c r="D166" s="2">
        <v>85</v>
      </c>
      <c r="E166" s="2"/>
      <c r="F166" s="2"/>
      <c r="G166" s="2"/>
      <c r="H166" s="2"/>
      <c r="I166" s="2"/>
    </row>
    <row r="167" spans="1:9" ht="16.5" thickBot="1" x14ac:dyDescent="0.3">
      <c r="A167" s="2"/>
      <c r="B167" s="2"/>
      <c r="C167" s="2" t="s">
        <v>63</v>
      </c>
      <c r="D167" s="2"/>
      <c r="E167" s="2"/>
      <c r="F167" s="2"/>
      <c r="G167" s="2">
        <v>20</v>
      </c>
      <c r="H167" s="2"/>
      <c r="I167" s="2"/>
    </row>
    <row r="168" spans="1:9" ht="16.5" thickBot="1" x14ac:dyDescent="0.3">
      <c r="A168" s="2"/>
      <c r="B168" s="2"/>
      <c r="C168" s="2" t="s">
        <v>25</v>
      </c>
      <c r="D168" s="2">
        <v>80</v>
      </c>
      <c r="E168" s="2"/>
      <c r="F168" s="2"/>
      <c r="G168" s="2"/>
      <c r="H168" s="2"/>
      <c r="I168" s="2"/>
    </row>
    <row r="169" spans="1:9" ht="16.5" thickBot="1" x14ac:dyDescent="0.3">
      <c r="A169" s="2"/>
      <c r="B169" s="2"/>
      <c r="C169" s="2" t="s">
        <v>35</v>
      </c>
      <c r="D169" s="2"/>
      <c r="E169" s="2"/>
      <c r="F169" s="2"/>
      <c r="G169" s="2"/>
      <c r="H169" s="2">
        <v>10</v>
      </c>
      <c r="I169" s="2"/>
    </row>
    <row r="170" spans="1:9" ht="16.5" thickBot="1" x14ac:dyDescent="0.3">
      <c r="A170" s="2"/>
      <c r="B170" s="2"/>
      <c r="C170" s="2" t="s">
        <v>25</v>
      </c>
      <c r="D170" s="2">
        <v>85</v>
      </c>
      <c r="E170" s="2"/>
      <c r="F170" s="2"/>
      <c r="G170" s="2"/>
      <c r="H170" s="2"/>
      <c r="I170" s="2"/>
    </row>
    <row r="171" spans="1:9" ht="16.5" thickBot="1" x14ac:dyDescent="0.3">
      <c r="A171" s="2"/>
      <c r="B171" s="2"/>
      <c r="C171" s="2" t="s">
        <v>37</v>
      </c>
      <c r="D171" s="2"/>
      <c r="E171" s="2"/>
      <c r="F171" s="2"/>
      <c r="G171" s="2"/>
      <c r="H171" s="2">
        <v>10</v>
      </c>
      <c r="I171" s="2"/>
    </row>
    <row r="172" spans="1:9" ht="16.5" thickBot="1" x14ac:dyDescent="0.3">
      <c r="A172" s="2"/>
      <c r="B172" s="2"/>
      <c r="C172" s="2"/>
      <c r="D172" s="2">
        <v>80</v>
      </c>
      <c r="E172" s="2"/>
      <c r="F172" s="2"/>
      <c r="G172" s="2"/>
      <c r="H172" s="2"/>
      <c r="I172" s="2"/>
    </row>
    <row r="173" spans="1:9" ht="16.5" thickBot="1" x14ac:dyDescent="0.3">
      <c r="A173" s="2"/>
      <c r="B173" s="2"/>
      <c r="C173" s="2"/>
      <c r="D173" s="2">
        <v>85</v>
      </c>
      <c r="E173" s="2"/>
      <c r="F173" s="2"/>
      <c r="G173" s="2"/>
      <c r="H173" s="2"/>
      <c r="I173" s="2"/>
    </row>
    <row r="174" spans="1:9" ht="16.5" thickBot="1" x14ac:dyDescent="0.3">
      <c r="A174" s="2"/>
      <c r="B174" s="2"/>
      <c r="C174" s="2" t="s">
        <v>64</v>
      </c>
      <c r="D174" s="2"/>
      <c r="E174" s="2"/>
      <c r="F174" s="2"/>
      <c r="G174" s="2">
        <v>600</v>
      </c>
      <c r="H174" s="2"/>
      <c r="I174" s="2"/>
    </row>
    <row r="175" spans="1:9" ht="16.5" thickBot="1" x14ac:dyDescent="0.3">
      <c r="A175" s="2"/>
      <c r="B175" s="2"/>
      <c r="C175" s="4" t="s">
        <v>8</v>
      </c>
      <c r="D175" s="4">
        <f>SUM(D155:D174)</f>
        <v>670</v>
      </c>
      <c r="E175" s="4">
        <f t="shared" ref="E175:H175" si="13">SUM(E155:E174)</f>
        <v>0</v>
      </c>
      <c r="F175" s="4">
        <f t="shared" si="13"/>
        <v>15</v>
      </c>
      <c r="G175" s="4">
        <f t="shared" si="13"/>
        <v>1280</v>
      </c>
      <c r="H175" s="4">
        <f t="shared" si="13"/>
        <v>50</v>
      </c>
      <c r="I175" s="4">
        <f>H175+G175+F175+E175+D175</f>
        <v>2015</v>
      </c>
    </row>
    <row r="176" spans="1:9" ht="16.5" thickBot="1" x14ac:dyDescent="0.3">
      <c r="A176" s="2"/>
      <c r="B176" s="2"/>
      <c r="C176" s="2" t="s">
        <v>2</v>
      </c>
      <c r="D176" s="2"/>
      <c r="E176" s="2"/>
      <c r="F176" s="2"/>
      <c r="G176" s="2"/>
      <c r="H176" s="2"/>
      <c r="I176" s="2"/>
    </row>
    <row r="177" spans="1:9" ht="16.5" thickBot="1" x14ac:dyDescent="0.3">
      <c r="A177" s="2"/>
      <c r="B177" s="2"/>
      <c r="C177" s="2" t="s">
        <v>62</v>
      </c>
      <c r="D177" s="2"/>
      <c r="E177" s="2"/>
      <c r="F177" s="2"/>
      <c r="G177" s="2">
        <v>120</v>
      </c>
      <c r="H177" s="2"/>
      <c r="I177" s="2"/>
    </row>
    <row r="178" spans="1:9" ht="16.5" thickBot="1" x14ac:dyDescent="0.3">
      <c r="A178" s="2"/>
      <c r="B178" s="2"/>
      <c r="C178" s="2" t="s">
        <v>35</v>
      </c>
      <c r="D178" s="2"/>
      <c r="E178" s="2"/>
      <c r="F178" s="2"/>
      <c r="G178" s="2"/>
      <c r="H178" s="2">
        <v>10</v>
      </c>
      <c r="I178" s="2"/>
    </row>
    <row r="179" spans="1:9" ht="16.5" thickBot="1" x14ac:dyDescent="0.3">
      <c r="A179" s="2"/>
      <c r="B179" s="2"/>
      <c r="C179" s="2"/>
      <c r="D179" s="2">
        <v>75</v>
      </c>
      <c r="E179" s="2"/>
      <c r="F179" s="2"/>
      <c r="G179" s="2"/>
      <c r="H179" s="2"/>
      <c r="I179" s="2"/>
    </row>
    <row r="180" spans="1:9" ht="16.5" thickBot="1" x14ac:dyDescent="0.3">
      <c r="A180" s="2"/>
      <c r="B180" s="2"/>
      <c r="C180" s="2"/>
      <c r="D180" s="2">
        <v>90</v>
      </c>
      <c r="E180" s="2"/>
      <c r="F180" s="2"/>
      <c r="G180" s="2"/>
      <c r="H180" s="2"/>
      <c r="I180" s="2"/>
    </row>
    <row r="181" spans="1:9" ht="16.5" thickBot="1" x14ac:dyDescent="0.3">
      <c r="A181" s="2"/>
      <c r="B181" s="2"/>
      <c r="C181" s="2"/>
      <c r="D181" s="2">
        <v>70</v>
      </c>
      <c r="E181" s="2"/>
      <c r="F181" s="2"/>
      <c r="G181" s="2"/>
      <c r="H181" s="2"/>
      <c r="I181" s="2"/>
    </row>
    <row r="182" spans="1:9" ht="16.5" thickBot="1" x14ac:dyDescent="0.3">
      <c r="A182" s="2"/>
      <c r="B182" s="2"/>
      <c r="C182" s="2" t="s">
        <v>62</v>
      </c>
      <c r="D182" s="2"/>
      <c r="E182" s="2"/>
      <c r="F182" s="2"/>
      <c r="G182" s="2">
        <v>30</v>
      </c>
      <c r="H182" s="2"/>
      <c r="I182" s="2"/>
    </row>
    <row r="183" spans="1:9" ht="16.5" thickBot="1" x14ac:dyDescent="0.3">
      <c r="A183" s="2"/>
      <c r="B183" s="2"/>
      <c r="C183" s="2" t="s">
        <v>65</v>
      </c>
      <c r="D183" s="2"/>
      <c r="E183" s="2"/>
      <c r="F183" s="2"/>
      <c r="G183" s="2"/>
      <c r="H183" s="2">
        <v>150</v>
      </c>
      <c r="I183" s="2"/>
    </row>
    <row r="184" spans="1:9" ht="16.5" thickBot="1" x14ac:dyDescent="0.3">
      <c r="A184" s="2"/>
      <c r="B184" s="2"/>
      <c r="C184" s="2" t="s">
        <v>35</v>
      </c>
      <c r="D184" s="2"/>
      <c r="E184" s="2"/>
      <c r="F184" s="2"/>
      <c r="G184" s="2"/>
      <c r="H184" s="2">
        <v>10</v>
      </c>
      <c r="I184" s="2"/>
    </row>
    <row r="185" spans="1:9" ht="16.5" thickBot="1" x14ac:dyDescent="0.3">
      <c r="A185" s="2"/>
      <c r="B185" s="2"/>
      <c r="C185" s="2" t="s">
        <v>66</v>
      </c>
      <c r="D185" s="2"/>
      <c r="E185" s="2"/>
      <c r="F185" s="2"/>
      <c r="G185" s="2">
        <v>10</v>
      </c>
      <c r="H185" s="2"/>
      <c r="I185" s="2"/>
    </row>
    <row r="186" spans="1:9" ht="16.5" thickBot="1" x14ac:dyDescent="0.3">
      <c r="A186" s="2"/>
      <c r="B186" s="2"/>
      <c r="C186" s="2"/>
      <c r="D186" s="2">
        <v>90</v>
      </c>
      <c r="E186" s="2"/>
      <c r="F186" s="2"/>
      <c r="G186" s="2"/>
      <c r="H186" s="2"/>
      <c r="I186" s="2"/>
    </row>
    <row r="187" spans="1:9" ht="16.5" thickBot="1" x14ac:dyDescent="0.3">
      <c r="A187" s="2"/>
      <c r="B187" s="2"/>
      <c r="C187" s="4" t="s">
        <v>8</v>
      </c>
      <c r="D187" s="4">
        <f>SUM(D176:D186)</f>
        <v>325</v>
      </c>
      <c r="E187" s="4">
        <f t="shared" ref="E187:H187" si="14">SUM(E176:E186)</f>
        <v>0</v>
      </c>
      <c r="F187" s="4">
        <f t="shared" si="14"/>
        <v>0</v>
      </c>
      <c r="G187" s="4">
        <f t="shared" si="14"/>
        <v>160</v>
      </c>
      <c r="H187" s="4">
        <f t="shared" si="14"/>
        <v>170</v>
      </c>
      <c r="I187" s="4">
        <f>H187+G187+F187+E187+D187</f>
        <v>655</v>
      </c>
    </row>
    <row r="188" spans="1:9" ht="16.5" thickBot="1" x14ac:dyDescent="0.3">
      <c r="A188" s="2"/>
      <c r="B188" s="2"/>
      <c r="C188" s="2" t="s">
        <v>24</v>
      </c>
      <c r="D188" s="2"/>
      <c r="E188" s="2"/>
      <c r="F188" s="2"/>
      <c r="G188" s="2"/>
      <c r="H188" s="2"/>
      <c r="I188" s="2"/>
    </row>
    <row r="189" spans="1:9" ht="16.5" thickBot="1" x14ac:dyDescent="0.3">
      <c r="A189" s="2"/>
      <c r="B189" s="2"/>
      <c r="C189" s="2"/>
      <c r="D189" s="2">
        <v>90</v>
      </c>
      <c r="E189" s="2"/>
      <c r="F189" s="2"/>
      <c r="G189" s="2"/>
      <c r="H189" s="2"/>
      <c r="I189" s="2"/>
    </row>
    <row r="190" spans="1:9" ht="16.5" thickBot="1" x14ac:dyDescent="0.3">
      <c r="A190" s="2"/>
      <c r="B190" s="2"/>
      <c r="C190" s="2"/>
      <c r="D190" s="2">
        <v>90</v>
      </c>
      <c r="E190" s="2"/>
      <c r="F190" s="2"/>
      <c r="G190" s="2"/>
      <c r="H190" s="2"/>
      <c r="I190" s="2"/>
    </row>
    <row r="191" spans="1:9" ht="16.5" thickBot="1" x14ac:dyDescent="0.3">
      <c r="A191" s="2"/>
      <c r="B191" s="2"/>
      <c r="C191" s="2"/>
      <c r="D191" s="2">
        <v>90</v>
      </c>
      <c r="E191" s="2"/>
      <c r="F191" s="2"/>
      <c r="G191" s="2"/>
      <c r="H191" s="2"/>
      <c r="I191" s="2"/>
    </row>
    <row r="192" spans="1:9" ht="16.5" thickBot="1" x14ac:dyDescent="0.3">
      <c r="A192" s="2"/>
      <c r="B192" s="2"/>
      <c r="C192" s="2"/>
      <c r="D192" s="2">
        <v>90</v>
      </c>
      <c r="E192" s="2"/>
      <c r="F192" s="2"/>
      <c r="G192" s="2"/>
      <c r="H192" s="2"/>
      <c r="I192" s="2"/>
    </row>
    <row r="193" spans="1:9" ht="16.5" thickBot="1" x14ac:dyDescent="0.3">
      <c r="A193" s="2"/>
      <c r="B193" s="2"/>
      <c r="C193" s="2"/>
      <c r="D193" s="2">
        <v>80</v>
      </c>
      <c r="E193" s="2"/>
      <c r="F193" s="2"/>
      <c r="G193" s="2"/>
      <c r="H193" s="2"/>
      <c r="I193" s="2"/>
    </row>
    <row r="194" spans="1:9" ht="16.5" thickBot="1" x14ac:dyDescent="0.3">
      <c r="A194" s="2"/>
      <c r="B194" s="2"/>
      <c r="C194" s="2" t="s">
        <v>67</v>
      </c>
      <c r="D194" s="2"/>
      <c r="E194" s="2"/>
      <c r="F194" s="2"/>
      <c r="G194" s="2">
        <v>10</v>
      </c>
      <c r="H194" s="2"/>
      <c r="I194" s="2"/>
    </row>
    <row r="195" spans="1:9" ht="16.5" thickBot="1" x14ac:dyDescent="0.3">
      <c r="A195" s="2"/>
      <c r="B195" s="2"/>
      <c r="C195" s="2"/>
      <c r="D195" s="2">
        <v>75</v>
      </c>
      <c r="E195" s="2"/>
      <c r="F195" s="2"/>
      <c r="G195" s="2"/>
      <c r="H195" s="2"/>
      <c r="I195" s="2"/>
    </row>
    <row r="196" spans="1:9" ht="16.5" thickBot="1" x14ac:dyDescent="0.3">
      <c r="A196" s="2"/>
      <c r="B196" s="2"/>
      <c r="C196" s="4" t="s">
        <v>8</v>
      </c>
      <c r="D196" s="4">
        <f>SUM(D188:D195)</f>
        <v>515</v>
      </c>
      <c r="E196" s="4">
        <f t="shared" ref="E196:H196" si="15">SUM(E188:E195)</f>
        <v>0</v>
      </c>
      <c r="F196" s="4">
        <f t="shared" si="15"/>
        <v>0</v>
      </c>
      <c r="G196" s="4">
        <f t="shared" si="15"/>
        <v>10</v>
      </c>
      <c r="H196" s="4">
        <f t="shared" si="15"/>
        <v>0</v>
      </c>
      <c r="I196" s="4">
        <f>H196+G196+F196+E196+D196</f>
        <v>525</v>
      </c>
    </row>
    <row r="197" spans="1:9" ht="16.5" thickBot="1" x14ac:dyDescent="0.3">
      <c r="A197" s="2"/>
      <c r="B197" s="2"/>
      <c r="C197" s="4" t="s">
        <v>2</v>
      </c>
      <c r="D197" s="2"/>
      <c r="E197" s="2"/>
      <c r="F197" s="2"/>
      <c r="G197" s="2"/>
      <c r="H197" s="2"/>
      <c r="I197" s="2"/>
    </row>
    <row r="198" spans="1:9" ht="16.5" thickBot="1" x14ac:dyDescent="0.3">
      <c r="A198" s="2"/>
      <c r="B198" s="2"/>
      <c r="C198" s="2"/>
      <c r="D198" s="2">
        <v>75</v>
      </c>
      <c r="E198" s="2"/>
      <c r="F198" s="2"/>
      <c r="G198" s="2"/>
      <c r="H198" s="2"/>
      <c r="I198" s="2"/>
    </row>
    <row r="199" spans="1:9" ht="16.5" thickBot="1" x14ac:dyDescent="0.3">
      <c r="A199" s="2"/>
      <c r="B199" s="2"/>
      <c r="C199" s="2" t="s">
        <v>67</v>
      </c>
      <c r="D199" s="2"/>
      <c r="E199" s="2"/>
      <c r="F199" s="2"/>
      <c r="G199" s="2">
        <v>15</v>
      </c>
      <c r="H199" s="2"/>
      <c r="I199" s="2"/>
    </row>
    <row r="200" spans="1:9" ht="16.5" thickBot="1" x14ac:dyDescent="0.3">
      <c r="A200" s="2"/>
      <c r="B200" s="2"/>
      <c r="C200" s="2"/>
      <c r="D200" s="2">
        <v>80</v>
      </c>
      <c r="E200" s="2"/>
      <c r="F200" s="2"/>
      <c r="G200" s="2"/>
      <c r="H200" s="2"/>
      <c r="I200" s="2"/>
    </row>
    <row r="201" spans="1:9" ht="16.5" thickBot="1" x14ac:dyDescent="0.3">
      <c r="A201" s="2"/>
      <c r="B201" s="2"/>
      <c r="C201" s="2"/>
      <c r="D201" s="2">
        <v>70</v>
      </c>
      <c r="E201" s="2"/>
      <c r="F201" s="2">
        <v>25</v>
      </c>
      <c r="G201" s="2"/>
      <c r="H201" s="2"/>
      <c r="I201" s="2"/>
    </row>
    <row r="202" spans="1:9" ht="16.5" thickBot="1" x14ac:dyDescent="0.3">
      <c r="A202" s="2"/>
      <c r="B202" s="2"/>
      <c r="C202" s="2" t="s">
        <v>68</v>
      </c>
      <c r="D202" s="2"/>
      <c r="E202" s="2"/>
      <c r="F202" s="2"/>
      <c r="G202" s="2">
        <v>50</v>
      </c>
      <c r="H202" s="2"/>
      <c r="I202" s="2"/>
    </row>
    <row r="203" spans="1:9" ht="16.5" thickBot="1" x14ac:dyDescent="0.3">
      <c r="A203" s="2"/>
      <c r="B203" s="2"/>
      <c r="C203" s="2"/>
      <c r="D203" s="2">
        <v>75</v>
      </c>
      <c r="E203" s="2"/>
      <c r="F203" s="2"/>
      <c r="G203" s="2"/>
      <c r="H203" s="2"/>
      <c r="I203" s="2"/>
    </row>
    <row r="204" spans="1:9" ht="16.5" thickBot="1" x14ac:dyDescent="0.3">
      <c r="A204" s="2"/>
      <c r="B204" s="2"/>
      <c r="C204" s="2"/>
      <c r="D204" s="2">
        <v>95</v>
      </c>
      <c r="E204" s="2"/>
      <c r="F204" s="2"/>
      <c r="G204" s="2"/>
      <c r="H204" s="2"/>
      <c r="I204" s="2"/>
    </row>
    <row r="205" spans="1:9" ht="16.5" thickBot="1" x14ac:dyDescent="0.3">
      <c r="A205" s="2"/>
      <c r="B205" s="2"/>
      <c r="C205" s="2"/>
      <c r="D205" s="2">
        <v>75</v>
      </c>
      <c r="E205" s="2"/>
      <c r="F205" s="2"/>
      <c r="G205" s="2"/>
      <c r="H205" s="2"/>
      <c r="I205" s="2"/>
    </row>
    <row r="206" spans="1:9" ht="16.5" thickBot="1" x14ac:dyDescent="0.3">
      <c r="A206" s="2"/>
      <c r="B206" s="2"/>
      <c r="C206" s="2"/>
      <c r="D206" s="2">
        <v>72</v>
      </c>
      <c r="E206" s="2"/>
      <c r="F206" s="2"/>
      <c r="G206" s="2"/>
      <c r="H206" s="2"/>
      <c r="I206" s="2"/>
    </row>
    <row r="207" spans="1:9" ht="16.5" thickBot="1" x14ac:dyDescent="0.3">
      <c r="A207" s="2"/>
      <c r="B207" s="2"/>
      <c r="C207" s="2"/>
      <c r="D207" s="2">
        <v>36</v>
      </c>
      <c r="E207" s="2">
        <v>16</v>
      </c>
      <c r="F207" s="2">
        <v>25</v>
      </c>
      <c r="G207" s="2"/>
      <c r="H207" s="2"/>
      <c r="I207" s="2"/>
    </row>
    <row r="208" spans="1:9" ht="16.5" thickBot="1" x14ac:dyDescent="0.3">
      <c r="A208" s="2"/>
      <c r="B208" s="2"/>
      <c r="C208" s="2"/>
      <c r="D208" s="2">
        <v>78</v>
      </c>
      <c r="E208" s="2"/>
      <c r="F208" s="2"/>
      <c r="G208" s="2"/>
      <c r="H208" s="2"/>
      <c r="I208" s="2"/>
    </row>
    <row r="209" spans="1:9" ht="16.5" thickBot="1" x14ac:dyDescent="0.3">
      <c r="A209" s="2"/>
      <c r="B209" s="2"/>
      <c r="C209" s="2"/>
      <c r="D209" s="2">
        <v>40</v>
      </c>
      <c r="E209" s="2"/>
      <c r="F209" s="2"/>
      <c r="G209" s="2"/>
      <c r="H209" s="2"/>
      <c r="I209" s="2"/>
    </row>
    <row r="210" spans="1:9" ht="16.5" thickBot="1" x14ac:dyDescent="0.3">
      <c r="A210" s="2"/>
      <c r="B210" s="2"/>
      <c r="C210" s="2" t="s">
        <v>67</v>
      </c>
      <c r="D210" s="2"/>
      <c r="E210" s="2"/>
      <c r="F210" s="2"/>
      <c r="G210" s="2">
        <v>40</v>
      </c>
      <c r="H210" s="2"/>
      <c r="I210" s="2"/>
    </row>
    <row r="211" spans="1:9" ht="16.5" thickBot="1" x14ac:dyDescent="0.3">
      <c r="A211" s="2"/>
      <c r="B211" s="2"/>
      <c r="C211" s="2" t="s">
        <v>67</v>
      </c>
      <c r="D211" s="2"/>
      <c r="E211" s="2"/>
      <c r="F211" s="2"/>
      <c r="G211" s="2">
        <v>260</v>
      </c>
      <c r="H211" s="2"/>
      <c r="I211" s="2"/>
    </row>
    <row r="212" spans="1:9" ht="16.5" thickBot="1" x14ac:dyDescent="0.3">
      <c r="A212" s="2"/>
      <c r="B212" s="2"/>
      <c r="C212" s="2" t="s">
        <v>9</v>
      </c>
      <c r="D212" s="2"/>
      <c r="E212" s="2"/>
      <c r="F212" s="2"/>
      <c r="G212" s="2"/>
      <c r="H212" s="2">
        <v>1300</v>
      </c>
      <c r="I212" s="2"/>
    </row>
    <row r="213" spans="1:9" ht="16.5" thickBot="1" x14ac:dyDescent="0.3">
      <c r="A213" s="2"/>
      <c r="B213" s="2"/>
      <c r="C213" s="2" t="s">
        <v>40</v>
      </c>
      <c r="D213" s="2"/>
      <c r="E213" s="2"/>
      <c r="F213" s="2"/>
      <c r="G213" s="2">
        <v>50</v>
      </c>
      <c r="H213" s="2"/>
      <c r="I213" s="2"/>
    </row>
    <row r="214" spans="1:9" ht="16.5" thickBot="1" x14ac:dyDescent="0.3">
      <c r="A214" s="2"/>
      <c r="B214" s="2"/>
      <c r="C214" s="4" t="s">
        <v>8</v>
      </c>
      <c r="D214" s="4">
        <f>SUM(D197:D213)</f>
        <v>696</v>
      </c>
      <c r="E214" s="4">
        <f t="shared" ref="E214:H214" si="16">SUM(E197:E213)</f>
        <v>16</v>
      </c>
      <c r="F214" s="4">
        <f t="shared" si="16"/>
        <v>50</v>
      </c>
      <c r="G214" s="4">
        <f t="shared" si="16"/>
        <v>415</v>
      </c>
      <c r="H214" s="4">
        <f t="shared" si="16"/>
        <v>1300</v>
      </c>
      <c r="I214" s="4">
        <f>H214+G214+F214+E214+D214</f>
        <v>2477</v>
      </c>
    </row>
    <row r="215" spans="1:9" ht="16.5" thickBot="1" x14ac:dyDescent="0.3">
      <c r="A215" s="2"/>
      <c r="B215" s="2"/>
      <c r="C215" s="2" t="s">
        <v>24</v>
      </c>
      <c r="D215" s="2"/>
      <c r="E215" s="2"/>
      <c r="F215" s="2"/>
      <c r="G215" s="2"/>
      <c r="H215" s="2"/>
      <c r="I215" s="2"/>
    </row>
    <row r="216" spans="1:9" ht="16.5" thickBot="1" x14ac:dyDescent="0.3">
      <c r="A216" s="2"/>
      <c r="B216" s="2"/>
      <c r="C216" s="2" t="s">
        <v>69</v>
      </c>
      <c r="D216" s="2"/>
      <c r="E216" s="2"/>
      <c r="F216" s="2"/>
      <c r="G216" s="2"/>
      <c r="H216" s="2">
        <v>40</v>
      </c>
      <c r="I216" s="2"/>
    </row>
    <row r="217" spans="1:9" ht="16.5" thickBot="1" x14ac:dyDescent="0.3">
      <c r="A217" s="2"/>
      <c r="B217" s="2"/>
      <c r="C217" s="2" t="s">
        <v>70</v>
      </c>
      <c r="D217" s="2"/>
      <c r="E217" s="2"/>
      <c r="F217" s="2"/>
      <c r="G217" s="2"/>
      <c r="H217" s="2">
        <v>30</v>
      </c>
      <c r="I217" s="2"/>
    </row>
    <row r="218" spans="1:9" ht="16.5" thickBot="1" x14ac:dyDescent="0.3">
      <c r="A218" s="2"/>
      <c r="B218" s="2"/>
      <c r="C218" s="2" t="s">
        <v>40</v>
      </c>
      <c r="D218" s="2"/>
      <c r="E218" s="2"/>
      <c r="F218" s="2"/>
      <c r="G218" s="2">
        <v>10</v>
      </c>
      <c r="H218" s="2"/>
      <c r="I218" s="2"/>
    </row>
    <row r="219" spans="1:9" ht="16.5" thickBot="1" x14ac:dyDescent="0.3">
      <c r="A219" s="2"/>
      <c r="B219" s="2"/>
      <c r="C219" s="2" t="s">
        <v>71</v>
      </c>
      <c r="D219" s="2"/>
      <c r="E219" s="2"/>
      <c r="F219" s="2"/>
      <c r="G219" s="2">
        <v>10</v>
      </c>
      <c r="H219" s="2"/>
      <c r="I219" s="2"/>
    </row>
    <row r="220" spans="1:9" ht="16.5" thickBot="1" x14ac:dyDescent="0.3">
      <c r="A220" s="2"/>
      <c r="B220" s="2"/>
      <c r="C220" s="2" t="s">
        <v>71</v>
      </c>
      <c r="D220" s="2"/>
      <c r="E220" s="2"/>
      <c r="F220" s="2"/>
      <c r="G220" s="2"/>
      <c r="H220" s="2">
        <v>45</v>
      </c>
      <c r="I220" s="2"/>
    </row>
    <row r="221" spans="1:9" ht="16.5" thickBot="1" x14ac:dyDescent="0.3">
      <c r="A221" s="2"/>
      <c r="B221" s="2"/>
      <c r="C221" s="2" t="s">
        <v>71</v>
      </c>
      <c r="D221" s="2"/>
      <c r="E221" s="2"/>
      <c r="F221" s="2"/>
      <c r="G221" s="2"/>
      <c r="H221" s="2">
        <v>40</v>
      </c>
      <c r="I221" s="2"/>
    </row>
    <row r="222" spans="1:9" ht="16.5" thickBot="1" x14ac:dyDescent="0.3">
      <c r="A222" s="2"/>
      <c r="B222" s="2"/>
      <c r="C222" s="2" t="s">
        <v>35</v>
      </c>
      <c r="D222" s="2"/>
      <c r="E222" s="2"/>
      <c r="F222" s="2"/>
      <c r="G222" s="2"/>
      <c r="H222" s="2">
        <v>20</v>
      </c>
      <c r="I222" s="2"/>
    </row>
    <row r="223" spans="1:9" ht="16.5" thickBot="1" x14ac:dyDescent="0.3">
      <c r="A223" s="2"/>
      <c r="B223" s="2"/>
      <c r="C223" s="2" t="s">
        <v>57</v>
      </c>
      <c r="D223" s="2">
        <v>0</v>
      </c>
      <c r="E223" s="2"/>
      <c r="F223" s="2"/>
      <c r="G223" s="2"/>
      <c r="H223" s="2">
        <v>20</v>
      </c>
      <c r="I223" s="2"/>
    </row>
    <row r="224" spans="1:9" ht="16.5" thickBot="1" x14ac:dyDescent="0.3">
      <c r="A224" s="2"/>
      <c r="B224" s="2"/>
      <c r="C224" s="2" t="s">
        <v>49</v>
      </c>
      <c r="D224" s="2"/>
      <c r="E224" s="2"/>
      <c r="F224" s="2"/>
      <c r="G224" s="2">
        <v>30</v>
      </c>
      <c r="H224" s="2"/>
      <c r="I224" s="2"/>
    </row>
    <row r="225" spans="1:9" ht="16.5" thickBot="1" x14ac:dyDescent="0.3">
      <c r="A225" s="2"/>
      <c r="B225" s="2"/>
      <c r="C225" s="2" t="s">
        <v>48</v>
      </c>
      <c r="D225" s="2"/>
      <c r="E225" s="2"/>
      <c r="F225" s="2"/>
      <c r="G225" s="2"/>
      <c r="H225" s="2">
        <v>30</v>
      </c>
      <c r="I225" s="2"/>
    </row>
    <row r="226" spans="1:9" ht="16.5" thickBot="1" x14ac:dyDescent="0.3">
      <c r="A226" s="2"/>
      <c r="B226" s="2"/>
      <c r="C226" s="2" t="s">
        <v>40</v>
      </c>
      <c r="D226" s="2"/>
      <c r="E226" s="2"/>
      <c r="F226" s="2"/>
      <c r="G226" s="2">
        <v>10</v>
      </c>
      <c r="H226" s="2"/>
      <c r="I226" s="2"/>
    </row>
    <row r="227" spans="1:9" ht="16.5" thickBot="1" x14ac:dyDescent="0.3">
      <c r="A227" s="2"/>
      <c r="B227" s="2"/>
      <c r="C227" s="4" t="s">
        <v>8</v>
      </c>
      <c r="D227" s="4">
        <f>SUM(D215:D226)</f>
        <v>0</v>
      </c>
      <c r="E227" s="4">
        <f t="shared" ref="E227:H227" si="17">SUM(E215:E226)</f>
        <v>0</v>
      </c>
      <c r="F227" s="4">
        <f t="shared" si="17"/>
        <v>0</v>
      </c>
      <c r="G227" s="4">
        <f t="shared" si="17"/>
        <v>60</v>
      </c>
      <c r="H227" s="4">
        <f t="shared" si="17"/>
        <v>225</v>
      </c>
      <c r="I227" s="4">
        <f>H227+G227+F227+E227+D227</f>
        <v>285</v>
      </c>
    </row>
    <row r="228" spans="1:9" ht="16.5" thickBot="1" x14ac:dyDescent="0.3">
      <c r="A228" s="2"/>
      <c r="B228" s="2"/>
      <c r="C228" s="2" t="s">
        <v>24</v>
      </c>
      <c r="D228" s="2"/>
      <c r="E228" s="2"/>
      <c r="F228" s="2"/>
      <c r="G228" s="2"/>
      <c r="H228" s="2"/>
      <c r="I228" s="2"/>
    </row>
    <row r="229" spans="1:9" ht="16.5" thickBot="1" x14ac:dyDescent="0.3">
      <c r="A229" s="2"/>
      <c r="B229" s="2"/>
      <c r="C229" s="2" t="s">
        <v>72</v>
      </c>
      <c r="D229" s="2"/>
      <c r="E229" s="2"/>
      <c r="F229" s="2"/>
      <c r="G229" s="2">
        <v>100</v>
      </c>
      <c r="H229" s="2"/>
      <c r="I229" s="2"/>
    </row>
    <row r="230" spans="1:9" ht="16.5" thickBot="1" x14ac:dyDescent="0.3">
      <c r="A230" s="2"/>
      <c r="B230" s="2"/>
      <c r="C230" s="2" t="s">
        <v>73</v>
      </c>
      <c r="D230" s="2"/>
      <c r="E230" s="2"/>
      <c r="F230" s="2"/>
      <c r="G230" s="2"/>
      <c r="H230" s="2">
        <v>20</v>
      </c>
      <c r="I230" s="2"/>
    </row>
    <row r="231" spans="1:9" ht="16.5" thickBot="1" x14ac:dyDescent="0.3">
      <c r="A231" s="2"/>
      <c r="B231" s="2"/>
      <c r="C231" s="2" t="s">
        <v>74</v>
      </c>
      <c r="D231" s="2"/>
      <c r="E231" s="2"/>
      <c r="F231" s="2"/>
      <c r="G231" s="2"/>
      <c r="H231" s="2">
        <v>5</v>
      </c>
      <c r="I231" s="2"/>
    </row>
    <row r="232" spans="1:9" ht="16.5" thickBot="1" x14ac:dyDescent="0.3">
      <c r="A232" s="2"/>
      <c r="B232" s="2"/>
      <c r="C232" s="2" t="s">
        <v>25</v>
      </c>
      <c r="D232" s="2">
        <v>75</v>
      </c>
      <c r="E232" s="2"/>
      <c r="F232" s="2"/>
      <c r="G232" s="2"/>
      <c r="H232" s="2"/>
      <c r="I232" s="2"/>
    </row>
    <row r="233" spans="1:9" ht="16.5" thickBot="1" x14ac:dyDescent="0.3">
      <c r="A233" s="2"/>
      <c r="B233" s="2"/>
      <c r="C233" s="2" t="s">
        <v>27</v>
      </c>
      <c r="D233" s="2"/>
      <c r="E233" s="2"/>
      <c r="F233" s="2"/>
      <c r="G233" s="2"/>
      <c r="H233" s="2">
        <v>10</v>
      </c>
      <c r="I233" s="2"/>
    </row>
    <row r="234" spans="1:9" ht="16.5" thickBot="1" x14ac:dyDescent="0.3">
      <c r="A234" s="2"/>
      <c r="B234" s="2"/>
      <c r="C234" s="2" t="s">
        <v>25</v>
      </c>
      <c r="D234" s="2">
        <v>75</v>
      </c>
      <c r="E234" s="2"/>
      <c r="F234" s="2"/>
      <c r="G234" s="2"/>
      <c r="H234" s="2"/>
      <c r="I234" s="2"/>
    </row>
    <row r="235" spans="1:9" ht="16.5" thickBot="1" x14ac:dyDescent="0.3">
      <c r="A235" s="2"/>
      <c r="B235" s="2"/>
      <c r="C235" s="2" t="s">
        <v>37</v>
      </c>
      <c r="D235" s="2"/>
      <c r="E235" s="2"/>
      <c r="F235" s="2"/>
      <c r="G235" s="2"/>
      <c r="H235" s="2">
        <v>10</v>
      </c>
      <c r="I235" s="2"/>
    </row>
    <row r="236" spans="1:9" ht="16.5" thickBot="1" x14ac:dyDescent="0.3">
      <c r="A236" s="2"/>
      <c r="B236" s="2"/>
      <c r="C236" s="2" t="s">
        <v>25</v>
      </c>
      <c r="D236" s="2">
        <v>75</v>
      </c>
      <c r="E236" s="2"/>
      <c r="F236" s="2"/>
      <c r="G236" s="2"/>
      <c r="H236" s="2"/>
      <c r="I236" s="2"/>
    </row>
    <row r="237" spans="1:9" ht="16.5" thickBot="1" x14ac:dyDescent="0.3">
      <c r="A237" s="2"/>
      <c r="B237" s="2"/>
      <c r="C237" s="2" t="s">
        <v>75</v>
      </c>
      <c r="D237" s="2"/>
      <c r="E237" s="2"/>
      <c r="F237" s="2">
        <v>335</v>
      </c>
      <c r="G237" s="2"/>
      <c r="H237" s="2"/>
      <c r="I237" s="2"/>
    </row>
    <row r="238" spans="1:9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</row>
    <row r="239" spans="1:9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</row>
    <row r="240" spans="1:9" ht="16.5" thickBot="1" x14ac:dyDescent="0.3">
      <c r="A240" s="2"/>
      <c r="B240" s="2"/>
      <c r="C240" s="2"/>
      <c r="D240" s="2">
        <v>600</v>
      </c>
      <c r="E240" s="2"/>
      <c r="F240" s="2"/>
      <c r="G240" s="2"/>
      <c r="H240" s="2"/>
      <c r="I240" s="2"/>
    </row>
    <row r="241" spans="1:9" ht="16.5" thickBot="1" x14ac:dyDescent="0.3">
      <c r="A241" s="2"/>
      <c r="B241" s="2"/>
      <c r="C241" s="2" t="s">
        <v>91</v>
      </c>
      <c r="D241" s="2"/>
      <c r="E241" s="2"/>
      <c r="F241" s="2"/>
      <c r="G241" s="2"/>
      <c r="H241" s="2">
        <v>25</v>
      </c>
      <c r="I241" s="2"/>
    </row>
    <row r="242" spans="1:9" ht="16.5" thickBot="1" x14ac:dyDescent="0.3">
      <c r="A242" s="2"/>
      <c r="B242" s="2"/>
      <c r="C242" s="2" t="s">
        <v>92</v>
      </c>
      <c r="D242" s="2"/>
      <c r="E242" s="2"/>
      <c r="F242" s="2"/>
      <c r="G242" s="2">
        <v>100</v>
      </c>
      <c r="H242" s="2"/>
      <c r="I242" s="2"/>
    </row>
    <row r="243" spans="1:9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</row>
    <row r="244" spans="1:9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</row>
    <row r="245" spans="1:9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</row>
    <row r="246" spans="1:9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</row>
    <row r="247" spans="1:9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</row>
    <row r="248" spans="1:9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</row>
    <row r="249" spans="1:9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</row>
    <row r="250" spans="1:9" ht="16.5" thickBot="1" x14ac:dyDescent="0.3">
      <c r="A250" s="2"/>
      <c r="B250" s="2"/>
      <c r="C250" s="4" t="s">
        <v>8</v>
      </c>
      <c r="D250" s="4">
        <f>SUM(D228:D249)</f>
        <v>825</v>
      </c>
      <c r="E250" s="4">
        <f>SUM(E228:E249)</f>
        <v>0</v>
      </c>
      <c r="F250" s="4">
        <f>SUM(F228:F249)</f>
        <v>335</v>
      </c>
      <c r="G250" s="4">
        <f>SUM(G228:G249)</f>
        <v>200</v>
      </c>
      <c r="H250" s="4">
        <f>SUM(H228:H249)</f>
        <v>70</v>
      </c>
      <c r="I250" s="4">
        <f>H250+G250+F250+E250+D250</f>
        <v>1430</v>
      </c>
    </row>
    <row r="251" spans="1:9" ht="16.5" thickBot="1" x14ac:dyDescent="0.3">
      <c r="A251" s="2"/>
      <c r="B251" s="2"/>
      <c r="C251" s="4" t="s">
        <v>8</v>
      </c>
      <c r="D251" s="4">
        <f>D250+D227+D196+D187+D175+D154+D144+D128+D116+D96+D80+D67+D49+D34+D21+D214</f>
        <v>7886</v>
      </c>
      <c r="E251" s="9">
        <f t="shared" ref="E251:I251" si="18">E250+E227+E196+E187+E175+E154+E144+E128+E116+E96+E80+E67+E49+E34+E21+E214</f>
        <v>151</v>
      </c>
      <c r="F251" s="9">
        <f t="shared" si="18"/>
        <v>2660</v>
      </c>
      <c r="G251" s="9">
        <f t="shared" si="18"/>
        <v>10760</v>
      </c>
      <c r="H251" s="9">
        <f t="shared" si="18"/>
        <v>2240</v>
      </c>
      <c r="I251" s="9">
        <f t="shared" si="18"/>
        <v>23697</v>
      </c>
    </row>
    <row r="252" spans="1:9" x14ac:dyDescent="0.25">
      <c r="A252" s="1"/>
      <c r="B252" s="1"/>
      <c r="C252" s="1"/>
      <c r="D252" s="1" t="s">
        <v>76</v>
      </c>
      <c r="E252" s="1"/>
      <c r="F252" s="1"/>
      <c r="G252" s="1"/>
      <c r="H252" s="1"/>
      <c r="I252" s="1"/>
    </row>
    <row r="253" spans="1:9" x14ac:dyDescent="0.25">
      <c r="G253">
        <f>125+1150+120+300+70+15+130+10+25+90+170+50+30+190+280+100+30+105+50+10+30+20+50+55+20+20+380+425+350+2660+65+20+50+20+15+15+20+10+20+20+20+10+50+10+10+40+10+60+100+25+160+105+150+20+100+30+120+30+25+20+100+50+115+25+150+50+100+50+5+10+15+40+260+25+150+250+120+150+600+10+100</f>
        <v>10785</v>
      </c>
    </row>
    <row r="254" spans="1:9" x14ac:dyDescent="0.25">
      <c r="G254">
        <f>G253-G251</f>
        <v>25</v>
      </c>
    </row>
    <row r="255" spans="1:9" x14ac:dyDescent="0.25">
      <c r="G255">
        <f>125+1150+300+70+15+130+10+25+90+170+50+30+190+280+100+30+105+50+10+30+20+50+55+20+20+380+425+350+2660+65+20+50+20+15+15+20+10+20+20+20+10+50+10+10+40+10+60+100+25+160+105+150+20+100+30+120+30+25+20+100+50+115+25+150+50+100+50+5+10+15+40+260+25+120+150+250+120+150+600+10+100</f>
        <v>10785</v>
      </c>
    </row>
  </sheetData>
  <mergeCells count="2">
    <mergeCell ref="A1:B1"/>
    <mergeCell ref="C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rightToLeft="1" topLeftCell="D60" workbookViewId="0">
      <selection activeCell="F76" sqref="F76"/>
    </sheetView>
  </sheetViews>
  <sheetFormatPr defaultRowHeight="15" x14ac:dyDescent="0.25"/>
  <sheetData>
    <row r="1" spans="1:18" ht="26.25" thickBot="1" x14ac:dyDescent="0.4">
      <c r="A1" s="28" t="s">
        <v>77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7"/>
      <c r="R1" s="7"/>
    </row>
    <row r="2" spans="1:18" ht="16.5" thickBot="1" x14ac:dyDescent="0.3">
      <c r="A2" s="9" t="s">
        <v>78</v>
      </c>
      <c r="B2" s="9" t="s">
        <v>79</v>
      </c>
      <c r="C2" s="9" t="s">
        <v>80</v>
      </c>
      <c r="D2" s="9" t="s">
        <v>81</v>
      </c>
      <c r="E2" s="9" t="s">
        <v>82</v>
      </c>
      <c r="F2" s="9" t="s">
        <v>83</v>
      </c>
      <c r="G2" s="9" t="s">
        <v>84</v>
      </c>
      <c r="H2" s="9" t="s">
        <v>85</v>
      </c>
      <c r="I2" s="9" t="s">
        <v>86</v>
      </c>
      <c r="J2" s="9" t="s">
        <v>87</v>
      </c>
      <c r="K2" s="9" t="s">
        <v>88</v>
      </c>
      <c r="L2" s="9" t="s">
        <v>91</v>
      </c>
      <c r="M2" s="9" t="s">
        <v>18</v>
      </c>
      <c r="N2" s="9" t="s">
        <v>89</v>
      </c>
      <c r="O2" s="9" t="s">
        <v>62</v>
      </c>
      <c r="P2" s="9" t="s">
        <v>8</v>
      </c>
      <c r="Q2" s="7"/>
      <c r="R2" s="7"/>
    </row>
    <row r="3" spans="1:18" ht="16.5" thickBot="1" x14ac:dyDescent="0.3">
      <c r="A3" s="8">
        <v>659</v>
      </c>
      <c r="B3" s="8">
        <f>65+120+60+150+60+90+120+65+110+65+100+140</f>
        <v>1145</v>
      </c>
      <c r="C3" s="8"/>
      <c r="D3" s="8"/>
      <c r="E3" s="8"/>
      <c r="F3" s="8"/>
      <c r="G3" s="8"/>
      <c r="H3" s="8"/>
      <c r="I3" s="8"/>
      <c r="J3" s="8"/>
      <c r="K3" s="8"/>
      <c r="L3" s="8">
        <v>210</v>
      </c>
      <c r="M3" s="8">
        <f>60+70+45+70+120+90+65+75+80+110+100+65+90+65+80+90+110+90+80+110+60+70+90+120+65+60+50+70+90+300+65+950+80+70+60+60+80+75+80+90+90+80+90+80+120+60</f>
        <v>4770</v>
      </c>
      <c r="N3" s="8"/>
      <c r="O3" s="8"/>
      <c r="P3" s="8">
        <f>O3+N3+M3+L3+K3+J3+I3+H3+G3+F3+E3+D3+C3+B3</f>
        <v>6125</v>
      </c>
      <c r="Q3" s="8">
        <v>6125</v>
      </c>
      <c r="R3" s="7">
        <f>Q3-P3</f>
        <v>0</v>
      </c>
    </row>
    <row r="4" spans="1:18" ht="16.5" thickBot="1" x14ac:dyDescent="0.3">
      <c r="A4" s="8">
        <v>671</v>
      </c>
      <c r="B4" s="8"/>
      <c r="C4" s="8"/>
      <c r="D4" s="8"/>
      <c r="E4" s="8"/>
      <c r="F4" s="8"/>
      <c r="G4" s="8"/>
      <c r="H4" s="8"/>
      <c r="I4" s="8"/>
      <c r="J4" s="8"/>
      <c r="K4" s="8">
        <f>100+60+60+75+55+80+160+95+160+500+250+380+90+90+100+90+100+90+60+160+80+100+120+60+80+70+60+350+90+75+80+60+100+110+380+80+100+90+120+90+80+90+90+80+60+100+160+380</f>
        <v>6090</v>
      </c>
      <c r="L4" s="8"/>
      <c r="M4" s="8"/>
      <c r="N4" s="8"/>
      <c r="O4" s="8">
        <f>80+90+80+80+60+90+80+55+75+75+80+90+160+100</f>
        <v>1195</v>
      </c>
      <c r="P4" s="8">
        <f t="shared" ref="P4:P9" si="0">O4+N4+M4+L4+K4+J4+I4+H4+G4+F4+E4+D4+C4+B4</f>
        <v>7285</v>
      </c>
      <c r="Q4" s="8">
        <v>7285</v>
      </c>
      <c r="R4" s="7">
        <f t="shared" ref="R4:R10" si="1">Q4-P4</f>
        <v>0</v>
      </c>
    </row>
    <row r="5" spans="1:18" ht="16.5" thickBot="1" x14ac:dyDescent="0.3">
      <c r="A5" s="8">
        <v>672</v>
      </c>
      <c r="B5" s="8">
        <f>90+90+90+60</f>
        <v>330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>
        <f>85+75+60+60+90+90+65+80+90+60+100+100+90+100+170+60+50+160+60+90+65+120+100+375+90+55+70+60+150+50+80+60+80+140+75+75+50+400+65+160+90+100+60+80+90+65+65+80+80+80+120+120+100+65+750</f>
        <v>6000</v>
      </c>
      <c r="O5" s="8"/>
      <c r="P5" s="8">
        <f t="shared" si="0"/>
        <v>6330</v>
      </c>
      <c r="Q5" s="8">
        <v>6330</v>
      </c>
      <c r="R5" s="7">
        <f t="shared" si="1"/>
        <v>0</v>
      </c>
    </row>
    <row r="6" spans="1:18" ht="16.5" thickBot="1" x14ac:dyDescent="0.3">
      <c r="A6" s="8">
        <v>673</v>
      </c>
      <c r="B6" s="8">
        <f>90+60+65+60+90+60+65+160+80+80+120+90+60+80+140+65</f>
        <v>1365</v>
      </c>
      <c r="C6" s="8"/>
      <c r="D6" s="8"/>
      <c r="E6" s="8">
        <f>60+65+75+75+65+80+180+160+80+70+120+80+30+160+100+150+90+160+250+65+100+90+80+380+90+200+70+80+65+55+60+60+300+120+100+65+100+100+60+60+60+60+100+110+140+100+100+120+100+80+120+100</f>
        <v>5540</v>
      </c>
      <c r="F6" s="8"/>
      <c r="G6" s="8"/>
      <c r="H6" s="8"/>
      <c r="I6" s="8"/>
      <c r="J6" s="8"/>
      <c r="K6" s="8"/>
      <c r="L6" s="8"/>
      <c r="M6" s="8"/>
      <c r="N6" s="8"/>
      <c r="O6" s="8">
        <f>110+60</f>
        <v>170</v>
      </c>
      <c r="P6" s="8">
        <f t="shared" si="0"/>
        <v>7075</v>
      </c>
      <c r="Q6" s="8">
        <v>7075</v>
      </c>
      <c r="R6" s="7">
        <f t="shared" si="1"/>
        <v>0</v>
      </c>
    </row>
    <row r="7" spans="1:18" ht="16.5" thickBot="1" x14ac:dyDescent="0.3">
      <c r="A7" s="8">
        <v>675</v>
      </c>
      <c r="B7" s="8">
        <f>80+90+90+400+75+90+80+80+90</f>
        <v>1075</v>
      </c>
      <c r="C7" s="8"/>
      <c r="D7" s="8"/>
      <c r="E7" s="8"/>
      <c r="F7" s="8"/>
      <c r="G7" s="8"/>
      <c r="H7" s="8"/>
      <c r="I7" s="8"/>
      <c r="J7" s="8">
        <f>75+65+90+65+90+370+75+300+90+65+65+75+75+100+90+90+60+80+60+150+90+50+90+90+100+75+160+100+50+65+90+90+350+90+60+100+90+90+100+80+100+160+90+80+75+100+120</f>
        <v>4865</v>
      </c>
      <c r="K7" s="8"/>
      <c r="L7" s="8"/>
      <c r="M7" s="8"/>
      <c r="N7" s="8"/>
      <c r="O7" s="8">
        <f>90+80+90+65+65</f>
        <v>390</v>
      </c>
      <c r="P7" s="8">
        <f t="shared" si="0"/>
        <v>6330</v>
      </c>
      <c r="Q7" s="8">
        <v>6330</v>
      </c>
      <c r="R7" s="7">
        <f t="shared" si="1"/>
        <v>0</v>
      </c>
    </row>
    <row r="8" spans="1:18" ht="16.5" thickBot="1" x14ac:dyDescent="0.3">
      <c r="A8" s="8">
        <v>721</v>
      </c>
      <c r="B8" s="8"/>
      <c r="C8" s="8"/>
      <c r="D8" s="8"/>
      <c r="E8" s="8"/>
      <c r="F8" s="8">
        <f>110+130+100+55+90+60+90+90+75+100+90+65+65+90+80+100+100+120+110+100+90+90+60+90+90+50+65+75+380+110+380+75+80+100+120+110+80+60+50+90+60+90+75+140+100+60+75+90+80+50+65+65+70+80+60</f>
        <v>5225</v>
      </c>
      <c r="G8" s="8"/>
      <c r="H8" s="8"/>
      <c r="I8" s="8"/>
      <c r="J8" s="8">
        <v>80</v>
      </c>
      <c r="K8" s="8"/>
      <c r="L8" s="8"/>
      <c r="M8" s="8"/>
      <c r="N8" s="8"/>
      <c r="O8" s="8">
        <f>80+100+50+100+50+60+90+90+60+60+65+140+60+100+65+130+60+100</f>
        <v>1460</v>
      </c>
      <c r="P8" s="8">
        <f t="shared" si="0"/>
        <v>6765</v>
      </c>
      <c r="Q8" s="8">
        <v>6765</v>
      </c>
      <c r="R8" s="7">
        <f t="shared" si="1"/>
        <v>0</v>
      </c>
    </row>
    <row r="9" spans="1:18" ht="16.5" thickBot="1" x14ac:dyDescent="0.3">
      <c r="A9" s="8">
        <v>723</v>
      </c>
      <c r="B9" s="8"/>
      <c r="C9" s="8"/>
      <c r="D9" s="8"/>
      <c r="E9" s="8"/>
      <c r="F9" s="8"/>
      <c r="G9" s="8"/>
      <c r="H9" s="8"/>
      <c r="I9" s="8">
        <f>100+75+80+65+65+70+120+60+90+30+90+65+90+60+60+100+65+60+50+100+110+65+65+70+60+65+80+70+90+130+90+30+70+90+140+100+130+80+250+65+250+400+65+60+65+100+110+40+375+60+70+60+70+80+80+90+50+65+100+30+80+120+90</f>
        <v>5855</v>
      </c>
      <c r="J9" s="8"/>
      <c r="K9" s="8"/>
      <c r="L9" s="8"/>
      <c r="M9" s="8"/>
      <c r="N9" s="8"/>
      <c r="O9" s="8">
        <f>90+90+80+100+85+120+110+60+90</f>
        <v>825</v>
      </c>
      <c r="P9" s="8">
        <f t="shared" si="0"/>
        <v>6680</v>
      </c>
      <c r="Q9" s="8">
        <v>6680</v>
      </c>
      <c r="R9" s="7">
        <f t="shared" si="1"/>
        <v>0</v>
      </c>
    </row>
    <row r="10" spans="1:18" ht="16.5" thickBot="1" x14ac:dyDescent="0.3">
      <c r="A10" s="10" t="s">
        <v>8</v>
      </c>
      <c r="B10" s="8">
        <f>SUM(B3:B9)</f>
        <v>3915</v>
      </c>
      <c r="C10" s="8">
        <f t="shared" ref="C10:O10" si="2">SUM(C3:C9)</f>
        <v>0</v>
      </c>
      <c r="D10" s="8">
        <f t="shared" si="2"/>
        <v>0</v>
      </c>
      <c r="E10" s="8">
        <f t="shared" si="2"/>
        <v>5540</v>
      </c>
      <c r="F10" s="8">
        <f t="shared" si="2"/>
        <v>5225</v>
      </c>
      <c r="G10" s="8">
        <f t="shared" si="2"/>
        <v>0</v>
      </c>
      <c r="H10" s="8">
        <f t="shared" si="2"/>
        <v>0</v>
      </c>
      <c r="I10" s="8">
        <f t="shared" si="2"/>
        <v>5855</v>
      </c>
      <c r="J10" s="8">
        <f t="shared" si="2"/>
        <v>4945</v>
      </c>
      <c r="K10" s="8">
        <f t="shared" si="2"/>
        <v>6090</v>
      </c>
      <c r="L10" s="8">
        <f t="shared" si="2"/>
        <v>210</v>
      </c>
      <c r="M10" s="8">
        <f t="shared" si="2"/>
        <v>4770</v>
      </c>
      <c r="N10" s="8">
        <f t="shared" si="2"/>
        <v>6000</v>
      </c>
      <c r="O10" s="8">
        <f t="shared" si="2"/>
        <v>4040</v>
      </c>
      <c r="P10" s="8">
        <f>SUM(P3:P9)</f>
        <v>46590</v>
      </c>
      <c r="Q10" s="8">
        <f>SUM(Q3:Q9)</f>
        <v>46590</v>
      </c>
      <c r="R10" s="7">
        <f t="shared" si="1"/>
        <v>0</v>
      </c>
    </row>
    <row r="11" spans="1:18" ht="16.5" thickBot="1" x14ac:dyDescent="0.3">
      <c r="A11" s="10" t="s">
        <v>90</v>
      </c>
      <c r="B11" s="8">
        <f>B10*0.1</f>
        <v>391.5</v>
      </c>
      <c r="C11" s="8">
        <f t="shared" ref="C11:P11" si="3">C10*0.1</f>
        <v>0</v>
      </c>
      <c r="D11" s="8">
        <f t="shared" si="3"/>
        <v>0</v>
      </c>
      <c r="E11" s="8">
        <f t="shared" si="3"/>
        <v>554</v>
      </c>
      <c r="F11" s="8">
        <f t="shared" si="3"/>
        <v>522.5</v>
      </c>
      <c r="G11" s="8">
        <f t="shared" si="3"/>
        <v>0</v>
      </c>
      <c r="H11" s="8">
        <f t="shared" si="3"/>
        <v>0</v>
      </c>
      <c r="I11" s="8">
        <f t="shared" si="3"/>
        <v>585.5</v>
      </c>
      <c r="J11" s="8">
        <f t="shared" si="3"/>
        <v>494.5</v>
      </c>
      <c r="K11" s="8">
        <f t="shared" si="3"/>
        <v>609</v>
      </c>
      <c r="L11" s="8">
        <f t="shared" si="3"/>
        <v>21</v>
      </c>
      <c r="M11" s="8">
        <f t="shared" si="3"/>
        <v>477</v>
      </c>
      <c r="N11" s="8">
        <f t="shared" si="3"/>
        <v>600</v>
      </c>
      <c r="O11" s="8">
        <f t="shared" si="3"/>
        <v>404</v>
      </c>
      <c r="P11" s="8">
        <f t="shared" si="3"/>
        <v>4659</v>
      </c>
      <c r="Q11" s="7"/>
      <c r="R11" s="7"/>
    </row>
    <row r="12" spans="1:18" ht="15.75" x14ac:dyDescent="0.25">
      <c r="A12" s="11"/>
      <c r="B12" s="11">
        <f>300+70+15+130+10+25+90</f>
        <v>640</v>
      </c>
      <c r="C12" s="11"/>
      <c r="D12" s="11"/>
      <c r="E12" s="12">
        <f>170+50+30+190+280+100+30+105+50+10+30</f>
        <v>1045</v>
      </c>
      <c r="F12" s="11">
        <f>20</f>
        <v>20</v>
      </c>
      <c r="G12" s="11"/>
      <c r="H12" s="11"/>
      <c r="I12" s="11">
        <f>5+10+15+40+260</f>
        <v>330</v>
      </c>
      <c r="J12" s="11">
        <f>120+150+250+120+150</f>
        <v>790</v>
      </c>
      <c r="K12" s="11">
        <f>40+10+60+100+25+160+105</f>
        <v>500</v>
      </c>
      <c r="L12" s="11">
        <v>0</v>
      </c>
      <c r="M12" s="11">
        <f>50+55+20+20</f>
        <v>145</v>
      </c>
      <c r="N12" s="11">
        <f>25+20+100+50+115+25</f>
        <v>335</v>
      </c>
      <c r="O12" s="11">
        <f>150+20+100+30+120+30</f>
        <v>450</v>
      </c>
      <c r="P12" s="11"/>
      <c r="Q12" s="7"/>
      <c r="R12" s="7"/>
    </row>
    <row r="13" spans="1:18" x14ac:dyDescent="0.25">
      <c r="A13" s="7"/>
      <c r="B13" s="7"/>
      <c r="C13" s="7"/>
      <c r="D13" s="7">
        <v>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7" spans="1:18" ht="26.25" thickBot="1" x14ac:dyDescent="0.4">
      <c r="A17" s="28" t="s">
        <v>100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7"/>
      <c r="R17" s="7"/>
    </row>
    <row r="18" spans="1:18" ht="16.5" thickBot="1" x14ac:dyDescent="0.3">
      <c r="A18" s="9" t="s">
        <v>78</v>
      </c>
      <c r="B18" s="9" t="s">
        <v>79</v>
      </c>
      <c r="C18" s="9" t="s">
        <v>94</v>
      </c>
      <c r="D18" s="9" t="s">
        <v>101</v>
      </c>
      <c r="E18" s="9" t="s">
        <v>82</v>
      </c>
      <c r="F18" s="9" t="s">
        <v>83</v>
      </c>
      <c r="G18" s="9" t="s">
        <v>84</v>
      </c>
      <c r="H18" s="9" t="s">
        <v>102</v>
      </c>
      <c r="I18" s="9" t="s">
        <v>86</v>
      </c>
      <c r="J18" s="9" t="s">
        <v>87</v>
      </c>
      <c r="K18" s="9" t="s">
        <v>88</v>
      </c>
      <c r="L18" s="9" t="s">
        <v>79</v>
      </c>
      <c r="M18" s="9" t="s">
        <v>18</v>
      </c>
      <c r="N18" s="9" t="s">
        <v>104</v>
      </c>
      <c r="O18" s="9" t="s">
        <v>62</v>
      </c>
      <c r="P18" s="9" t="s">
        <v>8</v>
      </c>
      <c r="Q18" s="7"/>
      <c r="R18" s="7"/>
    </row>
    <row r="19" spans="1:18" ht="16.5" thickBot="1" x14ac:dyDescent="0.3">
      <c r="A19" s="9" t="s">
        <v>103</v>
      </c>
      <c r="B19" s="9">
        <v>0</v>
      </c>
      <c r="C19" s="9">
        <v>1695</v>
      </c>
      <c r="D19" s="9">
        <v>2625</v>
      </c>
      <c r="E19" s="9">
        <v>2930</v>
      </c>
      <c r="F19" s="9">
        <v>4980</v>
      </c>
      <c r="G19" s="9"/>
      <c r="H19" s="9"/>
      <c r="I19" s="9">
        <v>3240</v>
      </c>
      <c r="J19" s="9">
        <v>690</v>
      </c>
      <c r="K19" s="9">
        <v>2575</v>
      </c>
      <c r="L19" s="9">
        <v>1675</v>
      </c>
      <c r="M19" s="9">
        <v>3565</v>
      </c>
      <c r="N19" s="9">
        <f>365+90</f>
        <v>455</v>
      </c>
      <c r="O19" s="9"/>
      <c r="P19" s="9">
        <f>O19+N19+M19+L19+K19+J19+I19+H19+G19+F19+E19+D19+C19+B19</f>
        <v>24430</v>
      </c>
      <c r="Q19" s="7"/>
      <c r="R19" s="7"/>
    </row>
    <row r="20" spans="1:18" ht="16.5" thickBot="1" x14ac:dyDescent="0.3">
      <c r="A20" s="14">
        <v>659</v>
      </c>
      <c r="B20" s="14">
        <v>0</v>
      </c>
      <c r="C20" s="14"/>
      <c r="D20" s="14">
        <f>85+140+90+120+90+110+60+100+65+120+90+300+80+160+90</f>
        <v>1700</v>
      </c>
      <c r="E20" s="14"/>
      <c r="F20" s="14"/>
      <c r="G20" s="14"/>
      <c r="H20" s="14"/>
      <c r="I20" s="14"/>
      <c r="J20" s="14">
        <f>60+100+90</f>
        <v>250</v>
      </c>
      <c r="K20" s="14"/>
      <c r="L20" s="14"/>
      <c r="M20" s="14"/>
      <c r="N20" s="14"/>
      <c r="O20" s="14"/>
      <c r="P20" s="14">
        <f>O20+N20+M20+L20+K20+J20+I20+H20+G20+F20+E20+D20+C20+B20</f>
        <v>1950</v>
      </c>
      <c r="Q20" s="15">
        <f>65+140+70+100+90+90+60+80+65+120+90+300+80+160+90+60+100+90</f>
        <v>1850</v>
      </c>
      <c r="R20" s="7">
        <f>Q20-P20</f>
        <v>-100</v>
      </c>
    </row>
    <row r="21" spans="1:18" ht="16.5" thickBot="1" x14ac:dyDescent="0.3">
      <c r="A21" s="14">
        <v>671</v>
      </c>
      <c r="B21" s="14"/>
      <c r="C21" s="14"/>
      <c r="D21" s="14"/>
      <c r="E21" s="14"/>
      <c r="F21" s="14"/>
      <c r="G21" s="14"/>
      <c r="H21" s="14"/>
      <c r="I21" s="14"/>
      <c r="J21" s="14"/>
      <c r="K21" s="14">
        <f>80+90+125+100+90+140+160+90+155+80+100+250+160+90+30+85+90+60+50+300+110+35+100+70+400</f>
        <v>3040</v>
      </c>
      <c r="L21" s="14"/>
      <c r="M21" s="14"/>
      <c r="N21" s="14"/>
      <c r="O21" s="14"/>
      <c r="P21" s="14">
        <f t="shared" ref="P21:P26" si="4">O21+N21+M21+L21+K21+J21+I21+H21+G21+F21+E21+D21+C21+B21</f>
        <v>3040</v>
      </c>
      <c r="Q21" s="15">
        <f>80+90+90+100+90+140+150+90+110+65+100+250+160+90+30+85+90+60+50+300+110+35+80+70+400</f>
        <v>2915</v>
      </c>
      <c r="R21" s="7">
        <f t="shared" ref="R21:R26" si="5">Q21-P21</f>
        <v>-125</v>
      </c>
    </row>
    <row r="22" spans="1:18" ht="16.5" thickBot="1" x14ac:dyDescent="0.3">
      <c r="A22" s="14">
        <v>672</v>
      </c>
      <c r="B22" s="14"/>
      <c r="C22" s="14">
        <f>80+100+55+100+100+300+60+120+110+100+120+400+100+100+90+150+110+110+120+65+100+80+55+50+120+70+85</f>
        <v>3050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>
        <f t="shared" si="4"/>
        <v>3050</v>
      </c>
      <c r="Q22" s="15">
        <f>80+100+55+100+90+230+60+120+110+100+120+390+100+100+90+150+110+110+120+65+100+80+55+50+120+70+80</f>
        <v>2955</v>
      </c>
      <c r="R22" s="7">
        <f t="shared" si="5"/>
        <v>-95</v>
      </c>
    </row>
    <row r="23" spans="1:18" ht="16.5" thickBot="1" x14ac:dyDescent="0.3">
      <c r="A23" s="14">
        <v>673</v>
      </c>
      <c r="B23" s="14"/>
      <c r="C23" s="14"/>
      <c r="D23" s="14"/>
      <c r="E23" s="14">
        <f>120+65+160+60+400</f>
        <v>805</v>
      </c>
      <c r="F23" s="14"/>
      <c r="G23" s="14"/>
      <c r="H23" s="14">
        <f>70+100+60+150+110+60+100+60+250+100+65+120</f>
        <v>1245</v>
      </c>
      <c r="I23" s="14"/>
      <c r="J23" s="14"/>
      <c r="K23" s="14"/>
      <c r="L23" s="14">
        <f>80+250+80+100+90+90+80+150+65+90+60</f>
        <v>1135</v>
      </c>
      <c r="M23" s="14"/>
      <c r="N23" s="14"/>
      <c r="O23" s="14"/>
      <c r="P23" s="14">
        <f t="shared" si="4"/>
        <v>3185</v>
      </c>
      <c r="Q23" s="15">
        <f>120+65+160+60+400+80+250+80+90+90+90+80+150+65+90+60+65+100+60+150+100+60+100+60+250+100+65+120</f>
        <v>3160</v>
      </c>
      <c r="R23" s="7">
        <f t="shared" si="5"/>
        <v>-25</v>
      </c>
    </row>
    <row r="24" spans="1:18" ht="16.5" thickBot="1" x14ac:dyDescent="0.3">
      <c r="A24" s="14">
        <v>675</v>
      </c>
      <c r="B24" s="14"/>
      <c r="C24" s="14"/>
      <c r="D24" s="14"/>
      <c r="E24" s="14"/>
      <c r="F24" s="14"/>
      <c r="G24" s="14"/>
      <c r="H24" s="14"/>
      <c r="I24" s="14"/>
      <c r="J24" s="14">
        <f>500+120+60+110+65+150+350+150+60+100</f>
        <v>1665</v>
      </c>
      <c r="K24" s="14"/>
      <c r="L24" s="14"/>
      <c r="M24" s="14">
        <f>120+90+160+150+130+80+110+110+100+60+140+90+80+65+65+100+85+100+50+100+80</f>
        <v>2065</v>
      </c>
      <c r="N24" s="14"/>
      <c r="O24" s="14"/>
      <c r="P24" s="14">
        <f t="shared" si="4"/>
        <v>3730</v>
      </c>
      <c r="Q24" s="15">
        <f>120+90+160+150+130+80+110+100+100+60+120+90+80+65+65+100+85+500+120+60+90+65+110+350+150+60+100+50+100+80</f>
        <v>3540</v>
      </c>
      <c r="R24" s="7">
        <f t="shared" si="5"/>
        <v>-190</v>
      </c>
    </row>
    <row r="25" spans="1:18" ht="16.5" thickBot="1" x14ac:dyDescent="0.3">
      <c r="A25" s="14">
        <v>721</v>
      </c>
      <c r="B25" s="14"/>
      <c r="C25" s="14"/>
      <c r="D25" s="14"/>
      <c r="E25" s="14"/>
      <c r="F25" s="14">
        <f>380+80+70+120+80+90+80+70+100+80+160+60+90+60+60+65+120</f>
        <v>1765</v>
      </c>
      <c r="G25" s="14"/>
      <c r="H25" s="14"/>
      <c r="I25" s="14"/>
      <c r="J25" s="14">
        <f>60+110+75+65</f>
        <v>310</v>
      </c>
      <c r="K25" s="14"/>
      <c r="L25" s="14">
        <f>90+100+100+120+120+60+350+90</f>
        <v>1030</v>
      </c>
      <c r="M25" s="14"/>
      <c r="N25" s="14"/>
      <c r="O25" s="14"/>
      <c r="P25" s="14">
        <f t="shared" si="4"/>
        <v>3105</v>
      </c>
      <c r="Q25" s="15">
        <f>380+80+60+60+90+75+65+110+80+90+80+70+90+80+160+60+90+60+60+65+120+90+100+100+120+90+60+250+90</f>
        <v>2925</v>
      </c>
      <c r="R25" s="7">
        <f t="shared" si="5"/>
        <v>-180</v>
      </c>
    </row>
    <row r="26" spans="1:18" ht="16.5" thickBot="1" x14ac:dyDescent="0.3">
      <c r="A26" s="14">
        <v>723</v>
      </c>
      <c r="B26" s="14"/>
      <c r="C26" s="14"/>
      <c r="D26" s="14"/>
      <c r="E26" s="14"/>
      <c r="F26" s="14">
        <f>50+60+80</f>
        <v>190</v>
      </c>
      <c r="G26" s="14"/>
      <c r="H26" s="14"/>
      <c r="I26" s="14">
        <f>150+80+120+150+90+110+100+110+50+65+70+75+160+120+150+80+120+100+130</f>
        <v>2030</v>
      </c>
      <c r="J26" s="14">
        <f>150+90+110+150+65+80+90+100+60+75</f>
        <v>970</v>
      </c>
      <c r="K26" s="14"/>
      <c r="L26" s="14">
        <f>100+100+110+75+75+90</f>
        <v>550</v>
      </c>
      <c r="M26" s="14"/>
      <c r="N26" s="14"/>
      <c r="O26" s="14"/>
      <c r="P26" s="14">
        <f t="shared" si="4"/>
        <v>3740</v>
      </c>
      <c r="Q26" s="15">
        <f>150+80+100+100+110+60+80+55+65+90+50+150+90+100+130+60+80+90+100+60+60+120+150+70+90+100+110+50+65+70+60+160+120+110+80+120+90+100</f>
        <v>3525</v>
      </c>
      <c r="R26" s="7">
        <f t="shared" si="5"/>
        <v>-215</v>
      </c>
    </row>
    <row r="27" spans="1:18" ht="16.5" thickBot="1" x14ac:dyDescent="0.3">
      <c r="A27" s="10" t="s">
        <v>8</v>
      </c>
      <c r="B27" s="14">
        <f>SUM(B19:B26)</f>
        <v>0</v>
      </c>
      <c r="C27" s="15">
        <f t="shared" ref="C27:N27" si="6">SUM(C19:C26)</f>
        <v>4745</v>
      </c>
      <c r="D27" s="15">
        <f t="shared" si="6"/>
        <v>4325</v>
      </c>
      <c r="E27" s="15">
        <f t="shared" si="6"/>
        <v>3735</v>
      </c>
      <c r="F27" s="15">
        <f t="shared" si="6"/>
        <v>6935</v>
      </c>
      <c r="G27" s="15">
        <f t="shared" si="6"/>
        <v>0</v>
      </c>
      <c r="H27" s="15">
        <f t="shared" si="6"/>
        <v>1245</v>
      </c>
      <c r="I27" s="15">
        <f t="shared" si="6"/>
        <v>5270</v>
      </c>
      <c r="J27" s="15">
        <f t="shared" si="6"/>
        <v>3885</v>
      </c>
      <c r="K27" s="15">
        <f t="shared" si="6"/>
        <v>5615</v>
      </c>
      <c r="L27" s="15">
        <f t="shared" si="6"/>
        <v>4390</v>
      </c>
      <c r="M27" s="15">
        <f t="shared" si="6"/>
        <v>5630</v>
      </c>
      <c r="N27" s="15">
        <f t="shared" si="6"/>
        <v>455</v>
      </c>
      <c r="O27" s="15">
        <f t="shared" ref="O27" si="7">SUM(O19:O26)</f>
        <v>0</v>
      </c>
      <c r="P27" s="15">
        <f t="shared" ref="P27" si="8">SUM(P19:P26)</f>
        <v>46230</v>
      </c>
      <c r="Q27" s="15">
        <f t="shared" ref="Q27" si="9">SUM(Q19:Q26)</f>
        <v>20870</v>
      </c>
      <c r="R27" s="15">
        <f t="shared" ref="R27" si="10">SUM(R19:R26)</f>
        <v>-930</v>
      </c>
    </row>
    <row r="28" spans="1:18" ht="16.5" thickBot="1" x14ac:dyDescent="0.3">
      <c r="A28" s="10" t="s">
        <v>90</v>
      </c>
      <c r="B28" s="14">
        <f>B27*0.1</f>
        <v>0</v>
      </c>
      <c r="C28" s="14">
        <f t="shared" ref="C28:P28" si="11">C27*0.1</f>
        <v>474.5</v>
      </c>
      <c r="D28" s="14">
        <f t="shared" si="11"/>
        <v>432.5</v>
      </c>
      <c r="E28" s="14">
        <f t="shared" si="11"/>
        <v>373.5</v>
      </c>
      <c r="F28" s="14">
        <f t="shared" si="11"/>
        <v>693.5</v>
      </c>
      <c r="G28" s="14">
        <f t="shared" si="11"/>
        <v>0</v>
      </c>
      <c r="H28" s="14">
        <f t="shared" si="11"/>
        <v>124.5</v>
      </c>
      <c r="I28" s="14">
        <f t="shared" si="11"/>
        <v>527</v>
      </c>
      <c r="J28" s="14">
        <f t="shared" si="11"/>
        <v>388.5</v>
      </c>
      <c r="K28" s="14">
        <f t="shared" si="11"/>
        <v>561.5</v>
      </c>
      <c r="L28" s="14">
        <f t="shared" si="11"/>
        <v>439</v>
      </c>
      <c r="M28" s="14">
        <f t="shared" si="11"/>
        <v>563</v>
      </c>
      <c r="N28" s="14">
        <f t="shared" si="11"/>
        <v>45.5</v>
      </c>
      <c r="O28" s="14">
        <f t="shared" si="11"/>
        <v>0</v>
      </c>
      <c r="P28" s="14">
        <f t="shared" si="11"/>
        <v>4623</v>
      </c>
      <c r="Q28" s="7"/>
      <c r="R28" s="7"/>
    </row>
    <row r="29" spans="1:18" ht="15.75" x14ac:dyDescent="0.25">
      <c r="A29" s="11"/>
      <c r="B29" s="11">
        <f>230+100+125+10+570+20</f>
        <v>1055</v>
      </c>
      <c r="C29" s="11">
        <f>125</f>
        <v>125</v>
      </c>
      <c r="D29" s="11"/>
      <c r="E29" s="12">
        <f>35+10+80+35+75</f>
        <v>235</v>
      </c>
      <c r="F29" s="11">
        <f>5</f>
        <v>5</v>
      </c>
      <c r="G29" s="11"/>
      <c r="H29" s="11"/>
      <c r="I29" s="11">
        <f>20+100+60</f>
        <v>180</v>
      </c>
      <c r="J29" s="11">
        <f>310+125+40+5+5+100+165</f>
        <v>750</v>
      </c>
      <c r="K29" s="11">
        <f>195+125+20+5+20+10</f>
        <v>375</v>
      </c>
      <c r="L29" s="11">
        <v>0</v>
      </c>
      <c r="M29" s="11">
        <f>5+15+25+30+90+40+10+65</f>
        <v>280</v>
      </c>
      <c r="N29" s="11">
        <v>150</v>
      </c>
      <c r="O29" s="11">
        <f>175+10+60+30+65+90+10+70+30+25</f>
        <v>565</v>
      </c>
      <c r="P29" s="11"/>
      <c r="Q29" s="7"/>
      <c r="R29" s="7"/>
    </row>
    <row r="30" spans="1:18" x14ac:dyDescent="0.25">
      <c r="A30" s="7"/>
      <c r="B30" s="7"/>
      <c r="C30" s="7"/>
      <c r="D30" s="7"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</row>
    <row r="34" spans="1:18" ht="26.25" thickBot="1" x14ac:dyDescent="0.4">
      <c r="A34" s="28" t="s">
        <v>157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7"/>
      <c r="R34" s="7"/>
    </row>
    <row r="35" spans="1:18" ht="16.5" thickBot="1" x14ac:dyDescent="0.3">
      <c r="A35" s="9" t="s">
        <v>78</v>
      </c>
      <c r="B35" s="9" t="s">
        <v>79</v>
      </c>
      <c r="C35" s="9" t="s">
        <v>94</v>
      </c>
      <c r="D35" s="9" t="s">
        <v>101</v>
      </c>
      <c r="E35" s="9" t="s">
        <v>82</v>
      </c>
      <c r="F35" s="9" t="s">
        <v>83</v>
      </c>
      <c r="G35" s="9" t="s">
        <v>84</v>
      </c>
      <c r="H35" s="9" t="s">
        <v>102</v>
      </c>
      <c r="I35" s="9" t="s">
        <v>86</v>
      </c>
      <c r="J35" s="9" t="s">
        <v>87</v>
      </c>
      <c r="K35" s="9" t="s">
        <v>88</v>
      </c>
      <c r="L35" s="9" t="s">
        <v>79</v>
      </c>
      <c r="M35" s="9" t="s">
        <v>18</v>
      </c>
      <c r="N35" s="9" t="s">
        <v>158</v>
      </c>
      <c r="O35" s="9" t="s">
        <v>91</v>
      </c>
      <c r="P35" s="9" t="s">
        <v>8</v>
      </c>
      <c r="Q35" s="7"/>
      <c r="R35" s="7"/>
    </row>
    <row r="36" spans="1:18" ht="16.5" thickBot="1" x14ac:dyDescent="0.3">
      <c r="A36" s="17">
        <v>659</v>
      </c>
      <c r="B36" s="17">
        <v>0</v>
      </c>
      <c r="C36" s="17"/>
      <c r="D36" s="17"/>
      <c r="E36" s="17"/>
      <c r="F36" s="17"/>
      <c r="G36" s="17"/>
      <c r="H36" s="17"/>
      <c r="I36" s="17"/>
      <c r="J36" s="17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36" s="17"/>
      <c r="L36" s="17"/>
      <c r="M36" s="17"/>
      <c r="N36" s="17"/>
      <c r="O36" s="17"/>
      <c r="P36" s="17">
        <f>O36+N36+M36+L36+K36+J36+I36+H36+G36+F36+E36+D36+C36+B36</f>
        <v>7085</v>
      </c>
      <c r="Q36" s="17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R36" s="7">
        <f>Q36-P36</f>
        <v>0</v>
      </c>
    </row>
    <row r="37" spans="1:18" ht="16.5" thickBot="1" x14ac:dyDescent="0.3">
      <c r="A37" s="17">
        <v>671</v>
      </c>
      <c r="B37" s="17"/>
      <c r="C37" s="17"/>
      <c r="D37" s="17"/>
      <c r="E37" s="17"/>
      <c r="F37" s="17"/>
      <c r="G37" s="17"/>
      <c r="H37" s="17"/>
      <c r="I37" s="17"/>
      <c r="J37" s="17"/>
      <c r="K37" s="17">
        <v>0</v>
      </c>
      <c r="L37" s="17"/>
      <c r="M37" s="17"/>
      <c r="N37" s="17"/>
      <c r="O37" s="17"/>
      <c r="P37" s="17">
        <f t="shared" ref="P37:P42" si="12">O37+N37+M37+L37+K37+J37+I37+H37+G37+F37+E37+D37+C37+B37</f>
        <v>0</v>
      </c>
      <c r="Q37" s="17">
        <v>0</v>
      </c>
      <c r="R37" s="7">
        <f t="shared" ref="R37:R42" si="13">Q37-P37</f>
        <v>0</v>
      </c>
    </row>
    <row r="38" spans="1:18" ht="16.5" thickBot="1" x14ac:dyDescent="0.3">
      <c r="A38" s="17">
        <v>672</v>
      </c>
      <c r="B38" s="17"/>
      <c r="C38" s="17">
        <f>65+60+100+65+100+120+65+100+100+90+100+80+90+160+90</f>
        <v>1385</v>
      </c>
      <c r="D38" s="17">
        <f>50+90+90+70+50+90+90+50+70+540+100+100+50+100+340+80+100+100+60+80+80+70+80+60+90+150+65+130+80+350+350+90+80+60+70+60+90+90+110+60+90+35+35+120+40+90+65+160+75+90+35+60+90+65+90+50+65+80+60+60+90</f>
        <v>6060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>
        <f t="shared" si="12"/>
        <v>7445</v>
      </c>
      <c r="Q38" s="17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R38" s="7">
        <f t="shared" si="13"/>
        <v>0</v>
      </c>
    </row>
    <row r="39" spans="1:18" ht="16.5" thickBot="1" x14ac:dyDescent="0.3">
      <c r="A39" s="17">
        <v>673</v>
      </c>
      <c r="B39" s="17"/>
      <c r="C39" s="17"/>
      <c r="D39" s="17"/>
      <c r="E39" s="17">
        <f>50+100+120+110+60+160+60+90+50+160</f>
        <v>960</v>
      </c>
      <c r="F39" s="17"/>
      <c r="G39" s="17"/>
      <c r="H39" s="17">
        <f>90+65+100+50+90+90+60+80+110+60+100+90+90+120+100+120+120+90+40+75+65+60+80+120+65+90+160+120+190+350</f>
        <v>3040</v>
      </c>
      <c r="I39" s="17"/>
      <c r="J39" s="17"/>
      <c r="K39" s="17"/>
      <c r="L39" s="17">
        <f>65+65+80+65+350+60+60+60+80+140+65+90+80+100+65+90+90+120+150+65+100+100+65+110+400+90+255+250+60+65</f>
        <v>3435</v>
      </c>
      <c r="M39" s="17"/>
      <c r="N39" s="17"/>
      <c r="O39" s="17">
        <f>100+90+140+120+60+120+30+65+250+80+60</f>
        <v>1115</v>
      </c>
      <c r="P39" s="17">
        <f t="shared" si="12"/>
        <v>8550</v>
      </c>
      <c r="Q39" s="17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R39" s="7">
        <f t="shared" si="13"/>
        <v>0</v>
      </c>
    </row>
    <row r="40" spans="1:18" ht="16.5" thickBot="1" x14ac:dyDescent="0.3">
      <c r="A40" s="17">
        <v>675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>
        <f>110+30+65+200+350+120+65+90+30+400+100+60+70+90+80+80+65+110+100+80+65+30+90+90+60+240+90+80+60+350+350+70+60+60+90+350+90+90+100+80+100+60+100+65+90+120+60+65+60+80+250+60+770+65+60+60+110+100+60+65+90+90+65+120+90+90+65+60+60+110+100+250+60+90+65</f>
        <v>8595</v>
      </c>
      <c r="N40" s="17"/>
      <c r="O40" s="17">
        <v>30</v>
      </c>
      <c r="P40" s="17">
        <f t="shared" si="12"/>
        <v>8625</v>
      </c>
      <c r="Q40" s="17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R40" s="7">
        <f t="shared" si="13"/>
        <v>0</v>
      </c>
    </row>
    <row r="41" spans="1:18" ht="16.5" thickBot="1" x14ac:dyDescent="0.3">
      <c r="A41" s="17">
        <v>721</v>
      </c>
      <c r="B41" s="17"/>
      <c r="C41" s="17"/>
      <c r="D41" s="17"/>
      <c r="E41" s="17"/>
      <c r="F41" s="17">
        <f>60+65+65+90+100+60+380+100+150+90+60+80+75+140+110+160+150+60+80+400+90+250+100+400+380+70+310+80+90+60+100+60+65+110+100+50+20+65+100+10+65+90+160+120+80+160+65+30+140+90</f>
        <v>5985</v>
      </c>
      <c r="G41" s="17"/>
      <c r="H41" s="17"/>
      <c r="I41" s="17"/>
      <c r="J41" s="17"/>
      <c r="K41" s="17"/>
      <c r="L41" s="17">
        <f>100+60+160</f>
        <v>320</v>
      </c>
      <c r="M41" s="17"/>
      <c r="N41" s="17">
        <f>35+80+200+100+65+90+90+100+90+120+65+90+55+80+65+90+90+90+60+90+120+80+90+80+120+90+140+250+100+65+80+55+90+35</f>
        <v>3140</v>
      </c>
      <c r="O41" s="17"/>
      <c r="P41" s="17">
        <f t="shared" si="12"/>
        <v>9445</v>
      </c>
      <c r="Q41" s="17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R41" s="7">
        <f t="shared" si="13"/>
        <v>0</v>
      </c>
    </row>
    <row r="42" spans="1:18" ht="16.5" thickBot="1" x14ac:dyDescent="0.3">
      <c r="A42" s="17">
        <v>723</v>
      </c>
      <c r="B42" s="17"/>
      <c r="C42" s="17"/>
      <c r="D42" s="17"/>
      <c r="E42" s="17"/>
      <c r="F42" s="17"/>
      <c r="G42" s="17"/>
      <c r="H42" s="17"/>
      <c r="I42" s="17">
        <f>90+60+90+45+65+120+100+65+90+60+130+170+90+50+80+60+100+90+120+60+60+120+65+160+90+80+90+100+65+400+60+100+90+110+60+160+140+90+60+90+850+60+350+90+90+100+65+100+80+60+65+90+30+65+65+380+65</f>
        <v>6530</v>
      </c>
      <c r="J42" s="17"/>
      <c r="K42" s="17"/>
      <c r="L42" s="17">
        <f>140+40+80+80+120+100+100+60+60+90+90+65+120+150+80+90+65+65+160+80+90+65+90+120+140+30+40+90+100+65</f>
        <v>2665</v>
      </c>
      <c r="M42" s="17"/>
      <c r="N42" s="17"/>
      <c r="O42" s="17"/>
      <c r="P42" s="17">
        <f t="shared" si="12"/>
        <v>9195</v>
      </c>
      <c r="Q42" s="1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R42" s="7">
        <f t="shared" si="13"/>
        <v>0</v>
      </c>
    </row>
    <row r="43" spans="1:18" ht="16.5" thickBot="1" x14ac:dyDescent="0.3">
      <c r="A43" s="10" t="s">
        <v>8</v>
      </c>
      <c r="B43" s="17">
        <f t="shared" ref="B43:R43" si="14">SUM(B36:B42)</f>
        <v>0</v>
      </c>
      <c r="C43" s="17">
        <f t="shared" si="14"/>
        <v>1385</v>
      </c>
      <c r="D43" s="17">
        <f t="shared" si="14"/>
        <v>6060</v>
      </c>
      <c r="E43" s="17">
        <f t="shared" si="14"/>
        <v>960</v>
      </c>
      <c r="F43" s="17">
        <f t="shared" si="14"/>
        <v>5985</v>
      </c>
      <c r="G43" s="17">
        <f t="shared" si="14"/>
        <v>0</v>
      </c>
      <c r="H43" s="17">
        <f t="shared" si="14"/>
        <v>3040</v>
      </c>
      <c r="I43" s="17">
        <f t="shared" si="14"/>
        <v>6530</v>
      </c>
      <c r="J43" s="17">
        <f t="shared" si="14"/>
        <v>7085</v>
      </c>
      <c r="K43" s="17">
        <f t="shared" si="14"/>
        <v>0</v>
      </c>
      <c r="L43" s="17">
        <f t="shared" si="14"/>
        <v>6420</v>
      </c>
      <c r="M43" s="17">
        <f t="shared" si="14"/>
        <v>8595</v>
      </c>
      <c r="N43" s="17">
        <f t="shared" si="14"/>
        <v>3140</v>
      </c>
      <c r="O43" s="17">
        <f t="shared" si="14"/>
        <v>1145</v>
      </c>
      <c r="P43" s="17">
        <f t="shared" si="14"/>
        <v>50345</v>
      </c>
      <c r="Q43" s="17">
        <f t="shared" si="14"/>
        <v>50345</v>
      </c>
      <c r="R43" s="17">
        <f t="shared" si="14"/>
        <v>0</v>
      </c>
    </row>
    <row r="44" spans="1:18" ht="16.5" thickBot="1" x14ac:dyDescent="0.3">
      <c r="A44" s="10" t="s">
        <v>90</v>
      </c>
      <c r="B44" s="17">
        <f>B43*0.1</f>
        <v>0</v>
      </c>
      <c r="C44" s="17">
        <f t="shared" ref="C44:P44" si="15">C43*0.1</f>
        <v>138.5</v>
      </c>
      <c r="D44" s="17">
        <f t="shared" si="15"/>
        <v>606</v>
      </c>
      <c r="E44" s="17">
        <f t="shared" si="15"/>
        <v>96</v>
      </c>
      <c r="F44" s="17">
        <f>F43*0.12</f>
        <v>718.19999999999993</v>
      </c>
      <c r="G44" s="17">
        <f t="shared" si="15"/>
        <v>0</v>
      </c>
      <c r="H44" s="17">
        <f t="shared" si="15"/>
        <v>304</v>
      </c>
      <c r="I44" s="17">
        <f>I43*0.12</f>
        <v>783.6</v>
      </c>
      <c r="J44" s="17">
        <f t="shared" si="15"/>
        <v>708.5</v>
      </c>
      <c r="K44" s="17">
        <f t="shared" si="15"/>
        <v>0</v>
      </c>
      <c r="L44" s="17">
        <f t="shared" si="15"/>
        <v>642</v>
      </c>
      <c r="M44" s="17">
        <f t="shared" si="15"/>
        <v>859.5</v>
      </c>
      <c r="N44" s="17">
        <f t="shared" si="15"/>
        <v>314</v>
      </c>
      <c r="O44" s="17">
        <f t="shared" si="15"/>
        <v>114.5</v>
      </c>
      <c r="P44" s="17">
        <f t="shared" si="15"/>
        <v>5034.5</v>
      </c>
      <c r="Q44" s="7"/>
      <c r="R44" s="7"/>
    </row>
    <row r="45" spans="1:18" ht="15.75" x14ac:dyDescent="0.25">
      <c r="A45" s="11"/>
      <c r="B45" s="11">
        <f>230+100+125+10+570+20</f>
        <v>1055</v>
      </c>
      <c r="C45" s="11">
        <f>125</f>
        <v>125</v>
      </c>
      <c r="D45" s="11"/>
      <c r="E45" s="12">
        <f>35+10+80+35+75</f>
        <v>235</v>
      </c>
      <c r="F45" s="11">
        <f>5</f>
        <v>5</v>
      </c>
      <c r="G45" s="11"/>
      <c r="H45" s="11"/>
      <c r="I45" s="11">
        <f>20+100+60</f>
        <v>180</v>
      </c>
      <c r="J45" s="11">
        <f>310+125+40+5+5+100+165</f>
        <v>750</v>
      </c>
      <c r="K45" s="11">
        <f>195+125+20+5+20+10</f>
        <v>375</v>
      </c>
      <c r="L45" s="11">
        <v>0</v>
      </c>
      <c r="M45" s="11">
        <f>5+15+25+30+90+40+10+65</f>
        <v>280</v>
      </c>
      <c r="N45" s="11">
        <v>150</v>
      </c>
      <c r="O45" s="11">
        <f>175+10+60+30+65+90+10+70+30+25</f>
        <v>565</v>
      </c>
      <c r="P45" s="11"/>
      <c r="Q45" s="7"/>
      <c r="R45" s="7"/>
    </row>
    <row r="46" spans="1:18" x14ac:dyDescent="0.25">
      <c r="A46" s="7"/>
      <c r="B46" s="7"/>
      <c r="C46" s="7"/>
      <c r="D46" s="7"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</row>
    <row r="51" spans="1:18" ht="26.25" thickBot="1" x14ac:dyDescent="0.4">
      <c r="A51" s="28" t="s">
        <v>165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7"/>
      <c r="R51" s="7"/>
    </row>
    <row r="52" spans="1:18" ht="16.5" thickBot="1" x14ac:dyDescent="0.3">
      <c r="A52" s="9" t="s">
        <v>78</v>
      </c>
      <c r="B52" s="9" t="s">
        <v>79</v>
      </c>
      <c r="C52" s="9" t="s">
        <v>94</v>
      </c>
      <c r="D52" s="9" t="s">
        <v>101</v>
      </c>
      <c r="E52" s="9" t="s">
        <v>82</v>
      </c>
      <c r="F52" s="9" t="s">
        <v>83</v>
      </c>
      <c r="G52" s="9" t="s">
        <v>166</v>
      </c>
      <c r="H52" s="9" t="s">
        <v>10</v>
      </c>
      <c r="I52" s="9" t="s">
        <v>86</v>
      </c>
      <c r="J52" s="9" t="s">
        <v>87</v>
      </c>
      <c r="K52" s="9" t="s">
        <v>88</v>
      </c>
      <c r="L52" s="9" t="s">
        <v>79</v>
      </c>
      <c r="M52" s="9" t="s">
        <v>18</v>
      </c>
      <c r="N52" s="9" t="s">
        <v>158</v>
      </c>
      <c r="O52" s="9" t="s">
        <v>91</v>
      </c>
      <c r="P52" s="9" t="s">
        <v>8</v>
      </c>
      <c r="Q52" s="7"/>
      <c r="R52" s="7"/>
    </row>
    <row r="53" spans="1:18" ht="16.5" thickBot="1" x14ac:dyDescent="0.3">
      <c r="A53" s="18">
        <v>659</v>
      </c>
      <c r="B53" s="18">
        <v>0</v>
      </c>
      <c r="C53" s="18"/>
      <c r="D53" s="18"/>
      <c r="E53" s="18"/>
      <c r="F53" s="18"/>
      <c r="G53" s="18"/>
      <c r="H53" s="18">
        <f>120+65+60+100+100+120+75+60+90+60+90+60+180+60+90+90+400+70+60+60</f>
        <v>2010</v>
      </c>
      <c r="I53" s="18"/>
      <c r="J53" s="18"/>
      <c r="K53" s="18"/>
      <c r="L53" s="18"/>
      <c r="M53" s="18"/>
      <c r="N53" s="18">
        <f>75+100+60+90+60+100+90+100+160+120+160+140+60+150+80+75+35+100+130+120+200+90+80+85+100+90+65+60+80+70+60+90+65+80+120+120+60+200+80+120+150+110+60+160+80+75+100+100+80+90+400+25+90+90+90+80+100+65+70+70+100+60+100+100+80+90+60+90+100+100+70+90+100+140+60+75+100+100+100+100+60+110+70+90+65+90+75+70</f>
        <v>8450</v>
      </c>
      <c r="O53" s="18"/>
      <c r="P53" s="18">
        <f>O53+N53+M53+L53+K53+J53+I53+H53+G53+F53+E53+D53+C53+B53</f>
        <v>10460</v>
      </c>
      <c r="Q53" s="18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</f>
        <v>10460</v>
      </c>
      <c r="R53" s="7">
        <f>Q53-P53</f>
        <v>0</v>
      </c>
    </row>
    <row r="54" spans="1:18" ht="16.5" thickBot="1" x14ac:dyDescent="0.3">
      <c r="A54" s="18">
        <v>671</v>
      </c>
      <c r="B54" s="18">
        <f>50+150+250+85+65+75+35+120+60+90</f>
        <v>980</v>
      </c>
      <c r="C54" s="18"/>
      <c r="D54" s="18"/>
      <c r="E54" s="18"/>
      <c r="F54" s="18"/>
      <c r="G54" s="18"/>
      <c r="H54" s="18"/>
      <c r="I54" s="18"/>
      <c r="J54" s="18"/>
      <c r="K54" s="18">
        <v>0</v>
      </c>
      <c r="L54" s="18"/>
      <c r="M54" s="18"/>
      <c r="N54" s="18"/>
      <c r="O54" s="18"/>
      <c r="P54" s="18">
        <f t="shared" ref="P54:P59" si="16">O54+N54+M54+L54+K54+J54+I54+H54+G54+F54+E54+D54+C54+B54</f>
        <v>980</v>
      </c>
      <c r="Q54" s="18">
        <f>50+150+250+85+65+75+35+120+60+90</f>
        <v>980</v>
      </c>
      <c r="R54" s="7">
        <f t="shared" ref="R54:R59" si="17">Q54-P54</f>
        <v>0</v>
      </c>
    </row>
    <row r="55" spans="1:18" ht="16.5" thickBot="1" x14ac:dyDescent="0.3">
      <c r="A55" s="18">
        <v>672</v>
      </c>
      <c r="B55" s="18"/>
      <c r="C55" s="18"/>
      <c r="D55" s="18">
        <f>450+90+100+160+100+90+80+90+70+75+90+65+85+110+75+100+160+80+90+75+100+65+80+60+60+80+70+100+100+90+90+35+120+400+100+80+75+90+100+100+100+70+65+170+60+140+100+110+90+40+60+90+60+60+65+125+100</f>
        <v>5735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f t="shared" si="16"/>
        <v>5735</v>
      </c>
      <c r="Q55" s="18">
        <f>450+90+100+160+100+90+80+90+70+75+90+65+85+110+75+100+160+80+90+75+100+65+80+60+60+80+70+100+100+90+90+35+120+400+100+80+75+90+100+100+100+70+65+170+60+140+100+110+90+40+60+90+60+60+65+120+100</f>
        <v>5730</v>
      </c>
      <c r="R55" s="7">
        <f t="shared" si="17"/>
        <v>-5</v>
      </c>
    </row>
    <row r="56" spans="1:18" ht="16.5" thickBot="1" x14ac:dyDescent="0.3">
      <c r="A56" s="18">
        <v>673</v>
      </c>
      <c r="B56" s="18"/>
      <c r="C56" s="18"/>
      <c r="D56" s="18">
        <f>50+100+120+110+225</f>
        <v>605</v>
      </c>
      <c r="E56" s="18"/>
      <c r="F56" s="18"/>
      <c r="G56" s="18">
        <f>75+90+65+150+110+70+415+100+110+90+130+80+40+70+70+60+35+120+400+100+100+70+110+80+110+100+90+80+100+80+55+110+60+90+90+100+270+90+250+265+150</f>
        <v>4830</v>
      </c>
      <c r="H56" s="18">
        <f>90+70+90+100+70+170+100+65+130+90+90+90+60+90+65+120+380+120+90+70+100+110+80+100</f>
        <v>2540</v>
      </c>
      <c r="I56" s="18"/>
      <c r="J56" s="18">
        <f>60+50+120+90+90+65+65+90+110+110</f>
        <v>850</v>
      </c>
      <c r="K56" s="18"/>
      <c r="L56" s="18"/>
      <c r="M56" s="18"/>
      <c r="N56" s="18"/>
      <c r="O56" s="18">
        <f>100+60</f>
        <v>160</v>
      </c>
      <c r="P56" s="18">
        <f t="shared" si="16"/>
        <v>8985</v>
      </c>
      <c r="Q56" s="18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</f>
        <v>8985</v>
      </c>
      <c r="R56" s="7">
        <f t="shared" si="17"/>
        <v>0</v>
      </c>
    </row>
    <row r="57" spans="1:18" ht="16.5" thickBot="1" x14ac:dyDescent="0.3">
      <c r="A57" s="18">
        <v>675</v>
      </c>
      <c r="B57" s="18"/>
      <c r="C57" s="18"/>
      <c r="D57" s="18"/>
      <c r="E57" s="18"/>
      <c r="F57" s="18"/>
      <c r="G57" s="18">
        <v>80</v>
      </c>
      <c r="H57" s="18"/>
      <c r="I57" s="18"/>
      <c r="J57" s="18">
        <f>100+90</f>
        <v>190</v>
      </c>
      <c r="K57" s="18"/>
      <c r="L57" s="18"/>
      <c r="M57" s="18">
        <f>150+120+80+65+60+65+35+100+65+100+70+160+250+60+100+50+110+100+35+265+110+100+90+60+35+80+100+120+160+80+300+200+70+60+60+100+60+60+90+60+100+65+400+70+60+100+120+250+100+60+130+90+90+65+110+400+60+120+60+110+50+250+90+85+100+90+90+60+90+90+90+70+110+100+70+90+65+100+60</f>
        <v>8345</v>
      </c>
      <c r="N57" s="18"/>
      <c r="O57" s="18"/>
      <c r="P57" s="18">
        <f t="shared" si="16"/>
        <v>8615</v>
      </c>
      <c r="Q57" s="18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</f>
        <v>8525</v>
      </c>
      <c r="R57" s="7">
        <f t="shared" si="17"/>
        <v>-90</v>
      </c>
    </row>
    <row r="58" spans="1:18" ht="16.5" thickBot="1" x14ac:dyDescent="0.3">
      <c r="A58" s="18">
        <v>721</v>
      </c>
      <c r="B58" s="18"/>
      <c r="C58" s="18"/>
      <c r="D58" s="18"/>
      <c r="E58" s="18">
        <f>65+60+120+120+150+60+35+90</f>
        <v>700</v>
      </c>
      <c r="F58" s="18">
        <f>400+60+90+120+100+90+60</f>
        <v>920</v>
      </c>
      <c r="G58" s="18"/>
      <c r="H58" s="18"/>
      <c r="I58" s="18"/>
      <c r="J58" s="18">
        <f>110+200+80+65+65+45+60+160+100+40+120+90+110</f>
        <v>1245</v>
      </c>
      <c r="K58" s="18"/>
      <c r="L58" s="18"/>
      <c r="M58" s="18"/>
      <c r="N58" s="18">
        <f>100+105+25+25+125+50+75+25</f>
        <v>530</v>
      </c>
      <c r="O58" s="18">
        <f>60+65+80+80+65+125+90+80+110+65+100+90+90+65+60+100+65+65+100+100+50+90+65+350+350+800+90+90+600+60+80+75+110+90+65+110+90+90+65+80+120+90+120+90+70+30+120+65+120+110+80+100+100+60+65+65+170</f>
        <v>6630</v>
      </c>
      <c r="P58" s="18">
        <f t="shared" si="16"/>
        <v>10025</v>
      </c>
      <c r="Q58" s="18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</f>
        <v>9905</v>
      </c>
      <c r="R58" s="7">
        <f t="shared" si="17"/>
        <v>-120</v>
      </c>
    </row>
    <row r="59" spans="1:18" ht="16.5" thickBot="1" x14ac:dyDescent="0.3">
      <c r="A59" s="18">
        <v>723</v>
      </c>
      <c r="B59" s="18"/>
      <c r="C59" s="18"/>
      <c r="D59" s="18"/>
      <c r="E59" s="18"/>
      <c r="F59" s="18">
        <f>200+110+65</f>
        <v>375</v>
      </c>
      <c r="G59" s="18"/>
      <c r="H59" s="18"/>
      <c r="I59" s="18">
        <f>250+125+150+60+90+60+80+80+60+35+105+120+50+65+90+100+35+60+60+100+100+65+110+55+110+90+50+105+100+300+100+100+200+400+65+160+90+90+90+110+65+200+65+90+90+60+110+350+140+75+140+90+80+400+100+65+65+120+110+90+90+160+170+90+45+90+65+60+50+100+120</f>
        <v>7810</v>
      </c>
      <c r="J59" s="18">
        <f>400+100+100+65+170+90+60+130+60+100+100+65+70+60+100+90+60+75+100+150+180+120+110+45</f>
        <v>2600</v>
      </c>
      <c r="K59" s="18"/>
      <c r="L59" s="18">
        <f>90+70+90</f>
        <v>250</v>
      </c>
      <c r="M59" s="18"/>
      <c r="N59" s="18"/>
      <c r="O59" s="18">
        <v>400</v>
      </c>
      <c r="P59" s="18">
        <f t="shared" si="16"/>
        <v>11435</v>
      </c>
      <c r="Q59" s="18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</f>
        <v>11435</v>
      </c>
      <c r="R59" s="7">
        <f t="shared" si="17"/>
        <v>0</v>
      </c>
    </row>
    <row r="60" spans="1:18" ht="16.5" thickBot="1" x14ac:dyDescent="0.3">
      <c r="A60" s="10" t="s">
        <v>8</v>
      </c>
      <c r="B60" s="18">
        <f t="shared" ref="B60:R60" si="18">SUM(B53:B59)</f>
        <v>980</v>
      </c>
      <c r="C60" s="18">
        <f t="shared" si="18"/>
        <v>0</v>
      </c>
      <c r="D60" s="18">
        <f t="shared" si="18"/>
        <v>6340</v>
      </c>
      <c r="E60" s="18">
        <f t="shared" si="18"/>
        <v>700</v>
      </c>
      <c r="F60" s="18">
        <f t="shared" si="18"/>
        <v>1295</v>
      </c>
      <c r="G60" s="18">
        <f t="shared" si="18"/>
        <v>4910</v>
      </c>
      <c r="H60" s="18">
        <f t="shared" si="18"/>
        <v>4550</v>
      </c>
      <c r="I60" s="18">
        <f t="shared" si="18"/>
        <v>7810</v>
      </c>
      <c r="J60" s="18">
        <f t="shared" si="18"/>
        <v>4885</v>
      </c>
      <c r="K60" s="18">
        <f t="shared" si="18"/>
        <v>0</v>
      </c>
      <c r="L60" s="18">
        <f t="shared" si="18"/>
        <v>250</v>
      </c>
      <c r="M60" s="18">
        <f t="shared" si="18"/>
        <v>8345</v>
      </c>
      <c r="N60" s="18">
        <f t="shared" si="18"/>
        <v>8980</v>
      </c>
      <c r="O60" s="18">
        <f t="shared" si="18"/>
        <v>7190</v>
      </c>
      <c r="P60" s="18">
        <f t="shared" si="18"/>
        <v>56235</v>
      </c>
      <c r="Q60" s="18">
        <f t="shared" si="18"/>
        <v>56020</v>
      </c>
      <c r="R60" s="18">
        <f t="shared" si="18"/>
        <v>-215</v>
      </c>
    </row>
    <row r="61" spans="1:18" ht="16.5" thickBot="1" x14ac:dyDescent="0.3">
      <c r="A61" s="10" t="s">
        <v>90</v>
      </c>
      <c r="B61" s="18">
        <f>B60*0.1</f>
        <v>98</v>
      </c>
      <c r="C61" s="18">
        <f t="shared" ref="C61:E61" si="19">C60*0.1</f>
        <v>0</v>
      </c>
      <c r="D61" s="18">
        <f t="shared" si="19"/>
        <v>634</v>
      </c>
      <c r="E61" s="18">
        <f t="shared" si="19"/>
        <v>70</v>
      </c>
      <c r="F61" s="18">
        <f>F60*0.12</f>
        <v>155.4</v>
      </c>
      <c r="G61" s="18">
        <f t="shared" ref="G61:H61" si="20">G60*0.1</f>
        <v>491</v>
      </c>
      <c r="H61" s="18">
        <f t="shared" si="20"/>
        <v>455</v>
      </c>
      <c r="I61" s="18">
        <f>I60*0.1</f>
        <v>781</v>
      </c>
      <c r="J61" s="18">
        <f t="shared" ref="J61:P61" si="21">J60*0.1</f>
        <v>488.5</v>
      </c>
      <c r="K61" s="18">
        <f t="shared" si="21"/>
        <v>0</v>
      </c>
      <c r="L61" s="18">
        <f t="shared" si="21"/>
        <v>25</v>
      </c>
      <c r="M61" s="18">
        <f>M60*0.12</f>
        <v>1001.4</v>
      </c>
      <c r="N61" s="18">
        <f t="shared" si="21"/>
        <v>898</v>
      </c>
      <c r="O61" s="18">
        <f t="shared" si="21"/>
        <v>719</v>
      </c>
      <c r="P61" s="18">
        <f t="shared" si="21"/>
        <v>5623.5</v>
      </c>
      <c r="Q61" s="7"/>
      <c r="R61" s="7"/>
    </row>
    <row r="62" spans="1:18" ht="15.75" x14ac:dyDescent="0.25">
      <c r="A62" s="11"/>
      <c r="B62" s="11">
        <f>230+100+125+10+570+20</f>
        <v>1055</v>
      </c>
      <c r="C62" s="11">
        <f>125</f>
        <v>125</v>
      </c>
      <c r="D62" s="11"/>
      <c r="E62" s="12">
        <f>35+10+80+35+75</f>
        <v>235</v>
      </c>
      <c r="F62" s="11">
        <f>5</f>
        <v>5</v>
      </c>
      <c r="G62" s="11"/>
      <c r="H62" s="11"/>
      <c r="I62" s="11">
        <f>20+100+60</f>
        <v>180</v>
      </c>
      <c r="J62" s="11">
        <f>310+125+40+5+5+100+165</f>
        <v>750</v>
      </c>
      <c r="K62" s="11">
        <f>195+125+20+5+20+10</f>
        <v>375</v>
      </c>
      <c r="L62" s="11">
        <v>0</v>
      </c>
      <c r="M62" s="11">
        <f>5+15+25+30+90+40+10+65</f>
        <v>280</v>
      </c>
      <c r="N62" s="11">
        <v>150</v>
      </c>
      <c r="O62" s="11">
        <f>175+10+60+30+65+90+10+70+30+25</f>
        <v>565</v>
      </c>
      <c r="P62" s="11"/>
      <c r="Q62" s="7"/>
      <c r="R62" s="7"/>
    </row>
    <row r="63" spans="1:18" x14ac:dyDescent="0.25">
      <c r="A63" s="7"/>
      <c r="B63" s="7"/>
      <c r="C63" s="7"/>
      <c r="D63" s="7">
        <v>0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7" spans="1:18" ht="26.25" thickBot="1" x14ac:dyDescent="0.4">
      <c r="A67" s="28" t="s">
        <v>165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7"/>
      <c r="R67" s="7"/>
    </row>
    <row r="68" spans="1:18" ht="16.5" thickBot="1" x14ac:dyDescent="0.3">
      <c r="A68" s="9" t="s">
        <v>78</v>
      </c>
      <c r="B68" s="9" t="s">
        <v>244</v>
      </c>
      <c r="C68" s="9" t="s">
        <v>102</v>
      </c>
      <c r="D68" s="9" t="s">
        <v>245</v>
      </c>
      <c r="E68" s="9" t="s">
        <v>71</v>
      </c>
      <c r="F68" s="9" t="s">
        <v>246</v>
      </c>
      <c r="G68" s="9" t="s">
        <v>247</v>
      </c>
      <c r="H68" s="9" t="s">
        <v>248</v>
      </c>
      <c r="I68" s="9" t="s">
        <v>65</v>
      </c>
      <c r="J68" s="9"/>
      <c r="K68" s="9"/>
      <c r="L68" s="9"/>
      <c r="M68" s="9"/>
      <c r="N68" s="9"/>
      <c r="O68" s="9"/>
      <c r="P68" s="9" t="s">
        <v>8</v>
      </c>
      <c r="Q68" s="7"/>
      <c r="R68" s="7"/>
    </row>
    <row r="69" spans="1:18" ht="16.5" thickBot="1" x14ac:dyDescent="0.3">
      <c r="A69" s="21">
        <v>659</v>
      </c>
      <c r="B69" s="21">
        <f>100+90+120+60+120+90+100+80+90+100+100+75+110+90+70+60</f>
        <v>1455</v>
      </c>
      <c r="C69" s="21">
        <v>2190</v>
      </c>
      <c r="D69" s="21">
        <f>60+120+100+60+100+60+25+70+70+100+100+60+100+70+90</f>
        <v>1185</v>
      </c>
      <c r="E69" s="21">
        <f>160+160+90+65+60+90+60+65+120+60+90+60+60+90+90+400+60+60+90+400+90+100+65+90+60+100+60</f>
        <v>2895</v>
      </c>
      <c r="F69" s="21">
        <f>140+160+110</f>
        <v>410</v>
      </c>
      <c r="G69" s="21">
        <f>60+90+60+100+70+65+80+100</f>
        <v>625</v>
      </c>
      <c r="H69" s="21">
        <f>80+35+80+60+80+80+120+200+80+120+80+75+100+80+70</f>
        <v>1340</v>
      </c>
      <c r="I69" s="21">
        <f>65+100</f>
        <v>165</v>
      </c>
      <c r="J69" s="21"/>
      <c r="K69" s="21"/>
      <c r="L69" s="21"/>
      <c r="M69" s="21"/>
      <c r="N69" s="21"/>
      <c r="O69" s="21"/>
      <c r="P69" s="21">
        <f>O69+N69+M69+L69+K69+J69+I69+H69+G69+F69+E69+D69+C69+B69</f>
        <v>10265</v>
      </c>
      <c r="Q69" s="21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</f>
        <v>10460</v>
      </c>
      <c r="R69" s="7">
        <f>Q69-P69</f>
        <v>195</v>
      </c>
    </row>
    <row r="70" spans="1:18" ht="16.5" thickBot="1" x14ac:dyDescent="0.3">
      <c r="A70" s="21">
        <v>671</v>
      </c>
      <c r="B70" s="21">
        <f>250+150+35</f>
        <v>435</v>
      </c>
      <c r="C70" s="21">
        <f>50+85+75</f>
        <v>210</v>
      </c>
      <c r="D70" s="21"/>
      <c r="E70" s="21">
        <v>120</v>
      </c>
      <c r="F70" s="21"/>
      <c r="G70" s="21">
        <v>65</v>
      </c>
      <c r="H70" s="21"/>
      <c r="I70" s="21"/>
      <c r="J70" s="21">
        <v>150</v>
      </c>
      <c r="K70" s="21"/>
      <c r="L70" s="21"/>
      <c r="M70" s="21"/>
      <c r="N70" s="21"/>
      <c r="O70" s="21"/>
      <c r="P70" s="21">
        <f t="shared" ref="P70:P75" si="22">O70+N70+M70+L70+K70+J70+I70+H70+G70+F70+E70+D70+C70+B70</f>
        <v>980</v>
      </c>
      <c r="Q70" s="21">
        <f>50+150+250+85+65+75+35+120+60+90</f>
        <v>980</v>
      </c>
      <c r="R70" s="7">
        <f t="shared" ref="R70:R75" si="23">Q70-P70</f>
        <v>0</v>
      </c>
    </row>
    <row r="71" spans="1:18" ht="16.5" thickBot="1" x14ac:dyDescent="0.3">
      <c r="A71" s="21">
        <v>672</v>
      </c>
      <c r="B71" s="21">
        <f>90+100+80+75+65+60+90+100</f>
        <v>660</v>
      </c>
      <c r="C71" s="21">
        <f>450+70+65+85+110+75+100+75+70+110+90+125</f>
        <v>1425</v>
      </c>
      <c r="D71" s="21">
        <f>90+70+400+100</f>
        <v>660</v>
      </c>
      <c r="E71" s="21">
        <f>160+160+65+100+90+100+90+100+40+60+65</f>
        <v>1030</v>
      </c>
      <c r="F71" s="21">
        <f>75+80+100+100</f>
        <v>355</v>
      </c>
      <c r="G71" s="21">
        <f>90+60+100+60</f>
        <v>310</v>
      </c>
      <c r="H71" s="21">
        <f>90+80+90+80+35+120+80+60+90</f>
        <v>725</v>
      </c>
      <c r="I71" s="21">
        <f>100+60+140</f>
        <v>300</v>
      </c>
      <c r="J71" s="21"/>
      <c r="K71" s="21"/>
      <c r="L71" s="21"/>
      <c r="M71" s="21"/>
      <c r="N71" s="21"/>
      <c r="O71" s="21"/>
      <c r="P71" s="21">
        <f t="shared" si="22"/>
        <v>5465</v>
      </c>
      <c r="Q71" s="21">
        <f>450+90+100+160+100+90+80+90+70+75+90+65+85+110+75+100+160+80+90+75+100+65+80+60+60+80+70+100+100+90+90+35+120+400+100+80+75+90+100+100+100+70+65+170+60+140+100+110+90+40+60+90+60+60+65+120+100</f>
        <v>5730</v>
      </c>
      <c r="R71" s="7">
        <f t="shared" si="23"/>
        <v>265</v>
      </c>
    </row>
    <row r="72" spans="1:18" ht="16.5" thickBot="1" x14ac:dyDescent="0.3">
      <c r="A72" s="21">
        <v>673</v>
      </c>
      <c r="B72" s="21">
        <f>110+40+120+50+60+120+100+270+90+70+65+380+90</f>
        <v>1565</v>
      </c>
      <c r="C72" s="21">
        <f>100+75+90+110+70+100+90+400+110+100+60</f>
        <v>1305</v>
      </c>
      <c r="D72" s="21">
        <f>80+90+90+90+90+70+130+90+120+100</f>
        <v>950</v>
      </c>
      <c r="E72" s="21">
        <f>90+65+415+60+100+90+100+265+90+100+90+120+90+70+110</f>
        <v>1855</v>
      </c>
      <c r="F72" s="21">
        <f>110+130+70+70+70+110+110+225+90</f>
        <v>985</v>
      </c>
      <c r="G72" s="21">
        <f>60+250+150+65+80</f>
        <v>605</v>
      </c>
      <c r="H72" s="21">
        <f>150+110+35+100+80+80+80+55+110+60+100+120+50</f>
        <v>1130</v>
      </c>
      <c r="I72" s="21">
        <f>100+90+100+65+65</f>
        <v>420</v>
      </c>
      <c r="J72" s="21"/>
      <c r="K72" s="21"/>
      <c r="L72" s="21"/>
      <c r="M72" s="21"/>
      <c r="N72" s="21"/>
      <c r="O72" s="21"/>
      <c r="P72" s="21">
        <f t="shared" si="22"/>
        <v>8815</v>
      </c>
      <c r="Q72" s="21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</f>
        <v>8985</v>
      </c>
      <c r="R72" s="7">
        <f t="shared" si="23"/>
        <v>170</v>
      </c>
    </row>
    <row r="73" spans="1:18" ht="16.5" thickBot="1" x14ac:dyDescent="0.3">
      <c r="A73" s="21">
        <v>675</v>
      </c>
      <c r="B73" s="21">
        <f>65+100+100+160+250+100+100+90+60+120+100+60+80+90+60+90+70+100</f>
        <v>1795</v>
      </c>
      <c r="C73" s="21">
        <f>150+120+65+50+110+110+60+60+100+65+110+85+100+90+110+70</f>
        <v>1455</v>
      </c>
      <c r="D73" s="21">
        <f>70+70+100+250+60+90+100+65</f>
        <v>805</v>
      </c>
      <c r="E73" s="21">
        <f>65+265+300+400+90+90+110+400+90+90+60</f>
        <v>1960</v>
      </c>
      <c r="F73" s="21">
        <f>70+100+35+90+100+120+50+250+90</f>
        <v>905</v>
      </c>
      <c r="G73" s="21">
        <f>60+60+60+60+100</f>
        <v>340</v>
      </c>
      <c r="H73" s="21">
        <f>35+60+35+80+160+80+200+60+120+60</f>
        <v>890</v>
      </c>
      <c r="I73" s="21">
        <f>100+130+65</f>
        <v>295</v>
      </c>
      <c r="J73" s="21"/>
      <c r="K73" s="21"/>
      <c r="L73" s="21"/>
      <c r="M73" s="21"/>
      <c r="N73" s="21"/>
      <c r="O73" s="21"/>
      <c r="P73" s="21">
        <f t="shared" si="22"/>
        <v>8445</v>
      </c>
      <c r="Q73" s="21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</f>
        <v>8525</v>
      </c>
      <c r="R73" s="7">
        <f t="shared" si="23"/>
        <v>80</v>
      </c>
    </row>
    <row r="74" spans="1:18" ht="16.5" thickBot="1" x14ac:dyDescent="0.3">
      <c r="A74" s="21">
        <v>721</v>
      </c>
      <c r="B74" s="21">
        <f>60+120+120+600+100+125+120+90+80+45+40+120+100+170+110</f>
        <v>2000</v>
      </c>
      <c r="C74" s="21">
        <f>65+60+125+110+65+90+100+50+75+110+90+65+60+120+120</f>
        <v>1305</v>
      </c>
      <c r="D74" s="21">
        <f>150+60+120+100+25+30</f>
        <v>485</v>
      </c>
      <c r="E74" s="21">
        <f>90+65+65+65+65+65+90+110+120+65+65+100+65+60+65+65</f>
        <v>1220</v>
      </c>
      <c r="F74" s="21">
        <f>90+60+90+105+25+25+75+90</f>
        <v>560</v>
      </c>
      <c r="G74" s="21">
        <f>50+90+90+65+90+160+110+80+100</f>
        <v>835</v>
      </c>
      <c r="H74" s="21">
        <f>35+80+80+80+60+90+65+350+350+800+400+90+60+110+200+80</f>
        <v>2930</v>
      </c>
      <c r="I74" s="21">
        <f>70</f>
        <v>70</v>
      </c>
      <c r="J74" s="21"/>
      <c r="K74" s="21"/>
      <c r="L74" s="21"/>
      <c r="M74" s="21"/>
      <c r="N74" s="21"/>
      <c r="O74" s="21"/>
      <c r="P74" s="21">
        <f t="shared" si="22"/>
        <v>9405</v>
      </c>
      <c r="Q74" s="21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</f>
        <v>9905</v>
      </c>
      <c r="R74" s="7">
        <f t="shared" si="23"/>
        <v>500</v>
      </c>
    </row>
    <row r="75" spans="1:18" ht="16.5" thickBot="1" x14ac:dyDescent="0.3">
      <c r="A75" s="21">
        <v>723</v>
      </c>
      <c r="B75" s="21">
        <f>90+60+120+50+100+90+400+110+90+80+170+45+90+65+50+100</f>
        <v>1710</v>
      </c>
      <c r="C75" s="21">
        <f>250+125+70+150+105+90+100+100+100+105+65+70+100+90+180+120+140</f>
        <v>1960</v>
      </c>
      <c r="D75" s="21">
        <f>90+65+100+60+140+120+90+90</f>
        <v>755</v>
      </c>
      <c r="E75" s="21">
        <f>90+60+65+90+90+65+90+60+170+90+60+65+60+100+45+400+65+65+120</f>
        <v>1850</v>
      </c>
      <c r="F75" s="21"/>
      <c r="G75" s="21"/>
      <c r="H75" s="21">
        <f>60+80+80+60+60+55+110+300+200+400+200+110+65+100+90+200+130</f>
        <v>2300</v>
      </c>
      <c r="I75" s="21"/>
      <c r="J75" s="21"/>
      <c r="K75" s="21"/>
      <c r="L75" s="21"/>
      <c r="M75" s="21"/>
      <c r="N75" s="21"/>
      <c r="O75" s="21"/>
      <c r="P75" s="21">
        <f t="shared" si="22"/>
        <v>8575</v>
      </c>
      <c r="Q75" s="21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</f>
        <v>11435</v>
      </c>
      <c r="R75" s="7">
        <f t="shared" si="23"/>
        <v>2860</v>
      </c>
    </row>
    <row r="76" spans="1:18" ht="16.5" thickBot="1" x14ac:dyDescent="0.3">
      <c r="A76" s="10" t="s">
        <v>8</v>
      </c>
      <c r="B76" s="21">
        <f>SUM(B69:B75)</f>
        <v>9620</v>
      </c>
      <c r="C76" s="21">
        <f t="shared" ref="C76:R76" si="24">SUM(C69:C75)</f>
        <v>9850</v>
      </c>
      <c r="D76" s="21">
        <f t="shared" si="24"/>
        <v>4840</v>
      </c>
      <c r="E76" s="21">
        <f t="shared" si="24"/>
        <v>10930</v>
      </c>
      <c r="F76" s="21">
        <f t="shared" si="24"/>
        <v>3215</v>
      </c>
      <c r="G76" s="21">
        <f t="shared" si="24"/>
        <v>2780</v>
      </c>
      <c r="H76" s="21">
        <f t="shared" si="24"/>
        <v>9315</v>
      </c>
      <c r="I76" s="21">
        <f t="shared" si="24"/>
        <v>1250</v>
      </c>
      <c r="J76" s="21">
        <f t="shared" si="24"/>
        <v>150</v>
      </c>
      <c r="K76" s="21">
        <f t="shared" si="24"/>
        <v>0</v>
      </c>
      <c r="L76" s="21">
        <f t="shared" si="24"/>
        <v>0</v>
      </c>
      <c r="M76" s="21">
        <f t="shared" si="24"/>
        <v>0</v>
      </c>
      <c r="N76" s="21">
        <f t="shared" si="24"/>
        <v>0</v>
      </c>
      <c r="O76" s="21">
        <f t="shared" si="24"/>
        <v>0</v>
      </c>
      <c r="P76" s="21">
        <f t="shared" si="24"/>
        <v>51950</v>
      </c>
      <c r="Q76" s="21">
        <f t="shared" si="24"/>
        <v>56020</v>
      </c>
      <c r="R76" s="21">
        <f t="shared" si="24"/>
        <v>4070</v>
      </c>
    </row>
    <row r="77" spans="1:18" ht="16.5" thickBot="1" x14ac:dyDescent="0.3">
      <c r="A77" s="10" t="s">
        <v>90</v>
      </c>
      <c r="B77" s="21">
        <f>B76*0.05</f>
        <v>481</v>
      </c>
      <c r="C77" s="22">
        <f t="shared" ref="C77:P77" si="25">C76*0.05</f>
        <v>492.5</v>
      </c>
      <c r="D77" s="22">
        <f t="shared" si="25"/>
        <v>242</v>
      </c>
      <c r="E77" s="22">
        <f t="shared" si="25"/>
        <v>546.5</v>
      </c>
      <c r="F77" s="22">
        <f t="shared" si="25"/>
        <v>160.75</v>
      </c>
      <c r="G77" s="22">
        <f t="shared" si="25"/>
        <v>139</v>
      </c>
      <c r="H77" s="22">
        <f t="shared" si="25"/>
        <v>465.75</v>
      </c>
      <c r="I77" s="22">
        <f t="shared" si="25"/>
        <v>62.5</v>
      </c>
      <c r="J77" s="22">
        <f t="shared" si="25"/>
        <v>7.5</v>
      </c>
      <c r="K77" s="22">
        <f t="shared" si="25"/>
        <v>0</v>
      </c>
      <c r="L77" s="22">
        <f t="shared" si="25"/>
        <v>0</v>
      </c>
      <c r="M77" s="22">
        <f t="shared" si="25"/>
        <v>0</v>
      </c>
      <c r="N77" s="22">
        <f t="shared" si="25"/>
        <v>0</v>
      </c>
      <c r="O77" s="22">
        <f t="shared" si="25"/>
        <v>0</v>
      </c>
      <c r="P77" s="22">
        <f t="shared" si="25"/>
        <v>2597.5</v>
      </c>
      <c r="Q77" s="7"/>
      <c r="R77" s="7"/>
    </row>
    <row r="78" spans="1:18" ht="15.75" x14ac:dyDescent="0.25">
      <c r="A78" s="11"/>
      <c r="B78" s="11">
        <f>230+100+125+10+570+20</f>
        <v>1055</v>
      </c>
      <c r="C78" s="11">
        <f>125</f>
        <v>125</v>
      </c>
      <c r="D78" s="11"/>
      <c r="E78" s="12">
        <f>35+10+80+35+75</f>
        <v>235</v>
      </c>
      <c r="F78" s="11">
        <f>5</f>
        <v>5</v>
      </c>
      <c r="G78" s="11"/>
      <c r="H78" s="11"/>
      <c r="I78" s="11">
        <f>20+100+60</f>
        <v>180</v>
      </c>
      <c r="J78" s="11">
        <f>310+125+40+5+5+100+165</f>
        <v>750</v>
      </c>
      <c r="K78" s="11">
        <f>195+125+20+5+20+10</f>
        <v>375</v>
      </c>
      <c r="L78" s="11">
        <v>0</v>
      </c>
      <c r="M78" s="11">
        <f>5+15+25+30+90+40+10+65</f>
        <v>280</v>
      </c>
      <c r="N78" s="11">
        <v>150</v>
      </c>
      <c r="O78" s="11">
        <f>175+10+60+30+65+90+10+70+30+25</f>
        <v>565</v>
      </c>
      <c r="P78" s="11"/>
      <c r="Q78" s="7"/>
      <c r="R78" s="7"/>
    </row>
    <row r="79" spans="1:18" x14ac:dyDescent="0.25">
      <c r="A79" s="7"/>
      <c r="B79" s="7"/>
      <c r="C79" s="7"/>
      <c r="D79" s="7">
        <v>0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</sheetData>
  <mergeCells count="5">
    <mergeCell ref="A1:P1"/>
    <mergeCell ref="A17:P17"/>
    <mergeCell ref="A34:P34"/>
    <mergeCell ref="A51:P51"/>
    <mergeCell ref="A67:P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4"/>
  <sheetViews>
    <sheetView rightToLeft="1" workbookViewId="0">
      <selection activeCell="K19" sqref="K19"/>
    </sheetView>
  </sheetViews>
  <sheetFormatPr defaultRowHeight="15" x14ac:dyDescent="0.25"/>
  <cols>
    <col min="3" max="3" width="32.85546875" customWidth="1"/>
  </cols>
  <sheetData>
    <row r="1" spans="1:14" ht="16.5" thickBot="1" x14ac:dyDescent="0.3">
      <c r="A1" s="25" t="s">
        <v>0</v>
      </c>
      <c r="B1" s="26"/>
      <c r="C1" s="27" t="s">
        <v>1</v>
      </c>
      <c r="D1" s="27"/>
      <c r="E1" s="27"/>
      <c r="F1" s="27"/>
      <c r="G1" s="27"/>
      <c r="H1" s="27"/>
      <c r="I1" s="27"/>
      <c r="J1" s="7"/>
      <c r="K1" s="7"/>
      <c r="L1" s="7"/>
      <c r="M1" s="7"/>
      <c r="N1" s="7"/>
    </row>
    <row r="2" spans="1:14" ht="16.5" thickBot="1" x14ac:dyDescent="0.3">
      <c r="A2" s="16">
        <v>659</v>
      </c>
      <c r="B2" s="16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C2" s="3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7">
        <f>60+140+60+160+80+65+90+80+100+160+90+100+100+60+80+70+100+60+50+120+60+100+90+400+100+60+60+90+70+70+100+60+90+60+60+90+90+65+90+90+90+90+70+100+65+100+100+65+550+65+60+120+80+100+30+90+65+90+65+90+65+100+60+160+425+50+120+70+90+50+90</f>
        <v>7085</v>
      </c>
      <c r="K2" s="7">
        <f>J2-B2</f>
        <v>0</v>
      </c>
      <c r="L2" s="16">
        <v>10565</v>
      </c>
      <c r="M2" s="7">
        <v>4700</v>
      </c>
      <c r="N2" s="7"/>
    </row>
    <row r="3" spans="1:14" ht="16.5" thickBot="1" x14ac:dyDescent="0.3">
      <c r="A3" s="16">
        <v>671</v>
      </c>
      <c r="B3" s="16">
        <v>0</v>
      </c>
      <c r="C3" s="16" t="s">
        <v>3</v>
      </c>
      <c r="D3" s="16">
        <v>50</v>
      </c>
      <c r="E3" s="16"/>
      <c r="F3" s="16"/>
      <c r="G3" s="16"/>
      <c r="H3" s="16"/>
      <c r="I3" s="16"/>
      <c r="J3" s="7">
        <v>0</v>
      </c>
      <c r="K3" s="7">
        <f t="shared" ref="K3:K8" si="0">J3-B3</f>
        <v>0</v>
      </c>
      <c r="L3" s="16">
        <v>9975</v>
      </c>
      <c r="M3" s="7">
        <v>3450</v>
      </c>
      <c r="N3" s="7"/>
    </row>
    <row r="4" spans="1:14" ht="16.5" thickBot="1" x14ac:dyDescent="0.3">
      <c r="A4" s="16">
        <v>672</v>
      </c>
      <c r="B4" s="16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C4" s="16" t="s">
        <v>57</v>
      </c>
      <c r="D4" s="16"/>
      <c r="E4" s="16"/>
      <c r="F4" s="16"/>
      <c r="G4" s="16"/>
      <c r="H4" s="16">
        <v>40</v>
      </c>
      <c r="I4" s="16"/>
      <c r="J4" s="7">
        <f>65+60+100+65+100+120+65+100+100+90+100+80+90+160+90+50+90+90+70+50+90+90+50+70+540+100+100+50+100+340+80+100+100+60+80+80+70+80+60+90+150+65+130+80+350+350+90+80+60+70+60+90+90+110+60+90+35+35+120+40+90+65+160+75+90+35+60+90+65+90+50+65+80+60+60+90</f>
        <v>7445</v>
      </c>
      <c r="K4" s="7">
        <f t="shared" si="0"/>
        <v>0</v>
      </c>
      <c r="L4" s="16">
        <v>9015</v>
      </c>
      <c r="M4" s="7">
        <v>3720</v>
      </c>
      <c r="N4" s="7"/>
    </row>
    <row r="5" spans="1:14" ht="16.5" thickBot="1" x14ac:dyDescent="0.3">
      <c r="A5" s="16">
        <v>673</v>
      </c>
      <c r="B5" s="16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C5" s="16" t="s">
        <v>105</v>
      </c>
      <c r="D5" s="16"/>
      <c r="E5" s="16"/>
      <c r="F5" s="16"/>
      <c r="G5" s="16">
        <v>850</v>
      </c>
      <c r="H5" s="16"/>
      <c r="I5" s="16"/>
      <c r="J5" s="7">
        <f>90+65+100+50+90+90+60+80+110+60+100+90+90+120+100+120+120+90+40+75+65+60+80+120+65+90+160+120+190+350+100+90+140+120+60+120+30+65+250+65+65+80+65+350+60+60+60+80+140+65+90+80+100+65+90+90+120+150+65+100+100+65+110+400+90+255+250+60+65+50+100+120+110+60+160+60+90+80+60+50+160</f>
        <v>8550</v>
      </c>
      <c r="K5" s="7">
        <f t="shared" si="0"/>
        <v>0</v>
      </c>
      <c r="L5" s="16">
        <v>9300</v>
      </c>
      <c r="M5" s="7">
        <v>2935</v>
      </c>
      <c r="N5" s="7"/>
    </row>
    <row r="6" spans="1:14" ht="16.5" thickBot="1" x14ac:dyDescent="0.3">
      <c r="A6" s="16">
        <v>675</v>
      </c>
      <c r="B6" s="16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C6" s="16" t="s">
        <v>57</v>
      </c>
      <c r="D6" s="16"/>
      <c r="E6" s="16"/>
      <c r="F6" s="16"/>
      <c r="G6" s="16"/>
      <c r="H6" s="16">
        <v>20</v>
      </c>
      <c r="I6" s="16"/>
      <c r="J6" s="7">
        <f>110+30+65+200+350+120+65+90+30+400+100+60+70+90+80+80+65+110+100+80+65+30+90+90+60+240+90+80+60+350+350+70+60+60+90+350+90+90+100+80+100+60+100+65+90+120+60+65+60+80+250+60+770+65+60+60+110+100+60+65+90+90+65+120+90+90+65+60+60+110+100+250+60+90+65+30</f>
        <v>8625</v>
      </c>
      <c r="K6" s="7">
        <f>J6-B6</f>
        <v>0</v>
      </c>
      <c r="L6" s="16">
        <v>10980</v>
      </c>
      <c r="M6" s="7">
        <v>4900</v>
      </c>
      <c r="N6" s="7"/>
    </row>
    <row r="7" spans="1:14" ht="16.5" thickBot="1" x14ac:dyDescent="0.3">
      <c r="A7" s="16">
        <v>721</v>
      </c>
      <c r="B7" s="16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C7" s="16" t="s">
        <v>106</v>
      </c>
      <c r="D7" s="16"/>
      <c r="E7" s="16"/>
      <c r="F7" s="16">
        <v>1280</v>
      </c>
      <c r="G7" s="16"/>
      <c r="H7" s="16"/>
      <c r="I7" s="16"/>
      <c r="J7" s="7">
        <f>100+60+160+60+65+65+90+100+60+380+100+150+90+60+80+75+35+80+200+100+65+90+90+100+90+120+65+90+55+80+65+90+90+90+60+90+120+80+90+80+120+90+140+250+100+65+80+55+90+35+140+110+160+150+60+80+400+90+250+100+400+380+70+310+80+90+60+100+60+65+110+100+50+20+65+100+10+65+90+160+120+80+160+65+30+140+90</f>
        <v>9445</v>
      </c>
      <c r="K7" s="7">
        <f t="shared" si="0"/>
        <v>0</v>
      </c>
      <c r="L7" s="16">
        <v>5345</v>
      </c>
      <c r="M7" s="7">
        <v>-1130</v>
      </c>
      <c r="N7" s="7"/>
    </row>
    <row r="8" spans="1:14" ht="16.5" thickBot="1" x14ac:dyDescent="0.3">
      <c r="A8" s="16">
        <v>723</v>
      </c>
      <c r="B8" s="16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C8" s="16" t="s">
        <v>107</v>
      </c>
      <c r="D8" s="16"/>
      <c r="E8" s="16"/>
      <c r="F8" s="16"/>
      <c r="G8" s="16">
        <v>10000</v>
      </c>
      <c r="H8" s="16"/>
      <c r="I8" s="16"/>
      <c r="J8" s="7">
        <f>90+60+90+45+65+120+140+40+80+80+120+100+100+60+60+90+90+65+120+150+80+90+65+65+160+100+65+90+60+130+170+90+50+80+60+100+90+120+60+60+120+65+160+90+80+90+100+65+400+60+100+90+110+60+160+140+90+60+90+850+60+350+90+90+100+65+100+80+60+65+90+30+80+90+65+90+120+140+30+40+90+100+65+65+65+380+65</f>
        <v>9195</v>
      </c>
      <c r="K8" s="7">
        <f t="shared" si="0"/>
        <v>0</v>
      </c>
      <c r="L8" s="16">
        <v>5365</v>
      </c>
      <c r="M8" s="7">
        <v>-590</v>
      </c>
      <c r="N8" s="7"/>
    </row>
    <row r="9" spans="1:14" ht="16.5" thickBot="1" x14ac:dyDescent="0.3">
      <c r="A9" s="9" t="s">
        <v>8</v>
      </c>
      <c r="B9" s="9">
        <f>SUM(B2:B8)</f>
        <v>50345</v>
      </c>
      <c r="C9" s="16" t="s">
        <v>108</v>
      </c>
      <c r="D9" s="16"/>
      <c r="E9" s="16"/>
      <c r="F9" s="16"/>
      <c r="G9" s="16"/>
      <c r="H9" s="16">
        <v>60</v>
      </c>
      <c r="I9" s="16"/>
      <c r="J9" s="7">
        <f>SUM(J2:J8)</f>
        <v>50345</v>
      </c>
      <c r="K9" s="7">
        <v>20085</v>
      </c>
      <c r="L9" s="7"/>
      <c r="M9" s="7">
        <v>17985</v>
      </c>
      <c r="N9" s="7"/>
    </row>
    <row r="10" spans="1:14" ht="16.5" thickBot="1" x14ac:dyDescent="0.3">
      <c r="A10" s="16" t="s">
        <v>15</v>
      </c>
      <c r="B10" s="16">
        <f>110+90+40+40+30+40</f>
        <v>350</v>
      </c>
      <c r="C10" s="16" t="s">
        <v>109</v>
      </c>
      <c r="D10" s="16">
        <v>50</v>
      </c>
      <c r="E10" s="16"/>
      <c r="F10" s="16"/>
      <c r="G10" s="16"/>
      <c r="H10" s="16"/>
      <c r="I10" s="16"/>
      <c r="J10" s="7"/>
      <c r="K10" s="7">
        <v>659</v>
      </c>
      <c r="L10" s="7">
        <f>275900-270550</f>
        <v>5350</v>
      </c>
      <c r="M10" s="7">
        <f>L10/480</f>
        <v>11.145833333333334</v>
      </c>
      <c r="N10" s="7">
        <f>M10*95</f>
        <v>1058.8541666666667</v>
      </c>
    </row>
    <row r="11" spans="1:14" ht="16.5" thickBot="1" x14ac:dyDescent="0.3">
      <c r="A11" s="3" t="s">
        <v>17</v>
      </c>
      <c r="B11" s="9">
        <f>B9-B10</f>
        <v>49995</v>
      </c>
      <c r="C11" s="16" t="s">
        <v>110</v>
      </c>
      <c r="D11" s="16"/>
      <c r="E11" s="16"/>
      <c r="F11" s="16"/>
      <c r="G11" s="16">
        <v>35</v>
      </c>
      <c r="H11" s="16"/>
      <c r="I11" s="16"/>
      <c r="J11" s="7"/>
      <c r="K11" s="7">
        <v>671</v>
      </c>
      <c r="L11" s="7">
        <v>0</v>
      </c>
      <c r="M11" s="7">
        <f t="shared" ref="M11:M14" si="1">L11/480</f>
        <v>0</v>
      </c>
      <c r="N11" s="7">
        <f t="shared" ref="N11:N14" si="2">M11*95</f>
        <v>0</v>
      </c>
    </row>
    <row r="12" spans="1:14" ht="16.5" thickBot="1" x14ac:dyDescent="0.3">
      <c r="A12" s="5" t="s">
        <v>19</v>
      </c>
      <c r="B12" s="16">
        <f>I233</f>
        <v>48715</v>
      </c>
      <c r="C12" s="16" t="s">
        <v>57</v>
      </c>
      <c r="D12" s="16"/>
      <c r="E12" s="16"/>
      <c r="F12" s="16"/>
      <c r="G12" s="16"/>
      <c r="H12" s="16">
        <v>5</v>
      </c>
      <c r="I12" s="16"/>
      <c r="J12" s="7"/>
      <c r="K12" s="7">
        <v>672</v>
      </c>
      <c r="L12" s="7">
        <f>236650-230000</f>
        <v>6650</v>
      </c>
      <c r="M12" s="7">
        <f t="shared" si="1"/>
        <v>13.854166666666666</v>
      </c>
      <c r="N12" s="7">
        <f t="shared" si="2"/>
        <v>1316.1458333333333</v>
      </c>
    </row>
    <row r="13" spans="1:14" ht="16.5" thickBot="1" x14ac:dyDescent="0.3">
      <c r="A13" s="3" t="s">
        <v>17</v>
      </c>
      <c r="B13" s="9">
        <f>B11-B12</f>
        <v>1280</v>
      </c>
      <c r="C13" s="16" t="s">
        <v>111</v>
      </c>
      <c r="D13" s="16"/>
      <c r="E13" s="16"/>
      <c r="F13" s="16">
        <v>200</v>
      </c>
      <c r="G13" s="16"/>
      <c r="H13" s="16"/>
      <c r="I13" s="16"/>
      <c r="J13" s="7"/>
      <c r="K13" s="7">
        <v>673</v>
      </c>
      <c r="L13" s="7">
        <f>242500-236300</f>
        <v>6200</v>
      </c>
      <c r="M13" s="7">
        <f t="shared" si="1"/>
        <v>12.916666666666666</v>
      </c>
      <c r="N13" s="7">
        <f t="shared" si="2"/>
        <v>1227.0833333333333</v>
      </c>
    </row>
    <row r="14" spans="1:14" ht="16.5" thickBot="1" x14ac:dyDescent="0.3">
      <c r="A14" s="16">
        <f>50+40+850+20+1280+10000+60+50+35+5+200+2660+350+380+425+1500+400+12820+325+70+85+400</f>
        <v>32005</v>
      </c>
      <c r="B14" s="16">
        <f>50+40+850+20+1280+10000+60+50+35+5+200+2660+350+380+425+1500+400+12820+325+70+85+400</f>
        <v>32005</v>
      </c>
      <c r="C14" s="16" t="s">
        <v>22</v>
      </c>
      <c r="D14" s="16"/>
      <c r="E14" s="16"/>
      <c r="F14" s="16"/>
      <c r="G14" s="16">
        <v>2660</v>
      </c>
      <c r="H14" s="16"/>
      <c r="I14" s="16"/>
      <c r="J14" s="7"/>
      <c r="K14" s="7">
        <v>675</v>
      </c>
      <c r="L14" s="7">
        <f>269400-261980</f>
        <v>7420</v>
      </c>
      <c r="M14" s="7">
        <f t="shared" si="1"/>
        <v>15.458333333333334</v>
      </c>
      <c r="N14" s="7">
        <f t="shared" si="2"/>
        <v>1468.5416666666667</v>
      </c>
    </row>
    <row r="15" spans="1:14" ht="16.5" thickBot="1" x14ac:dyDescent="0.3">
      <c r="A15" s="16">
        <f>40+85+85+260+90+145+10+15+90+10+30+85+295+40+30+25+20+40+90+90+10+85</f>
        <v>1670</v>
      </c>
      <c r="B15" s="16">
        <f>40+85+85+260+90+145+10+15+90+10+30+85+295+40+30+25+20+40+90+90+10+85</f>
        <v>1670</v>
      </c>
      <c r="C15" s="16" t="s">
        <v>22</v>
      </c>
      <c r="D15" s="16"/>
      <c r="E15" s="16"/>
      <c r="F15" s="16"/>
      <c r="G15" s="16">
        <v>350</v>
      </c>
      <c r="H15" s="16"/>
      <c r="I15" s="16"/>
      <c r="J15" s="7"/>
      <c r="K15" s="7">
        <v>721</v>
      </c>
      <c r="L15" s="7">
        <f>84300-76930</f>
        <v>7370</v>
      </c>
      <c r="M15" s="7">
        <f>L15/400</f>
        <v>18.425000000000001</v>
      </c>
      <c r="N15" s="7">
        <f>M15*85</f>
        <v>1566.125</v>
      </c>
    </row>
    <row r="16" spans="1:14" ht="16.5" thickBot="1" x14ac:dyDescent="0.3">
      <c r="A16" s="16">
        <f>50+100+145+85+15+95+85+90+10+35+80+50+50+10+90+70+50+30+30+20+50</f>
        <v>1240</v>
      </c>
      <c r="B16" s="16">
        <f>50+100+145+85+15+95+85+90+10+35+80+50+50+10+90+70+50+30+30+20+50</f>
        <v>1240</v>
      </c>
      <c r="C16" s="16" t="s">
        <v>114</v>
      </c>
      <c r="D16" s="16"/>
      <c r="E16" s="16"/>
      <c r="F16" s="16"/>
      <c r="G16" s="16">
        <v>380</v>
      </c>
      <c r="H16" s="16"/>
      <c r="I16" s="16"/>
      <c r="J16" s="7"/>
      <c r="K16" s="7">
        <v>723</v>
      </c>
      <c r="L16" s="7">
        <f>71930-65541</f>
        <v>6389</v>
      </c>
      <c r="M16" s="7">
        <f>L16/400</f>
        <v>15.9725</v>
      </c>
      <c r="N16" s="7">
        <f>M16*85</f>
        <v>1357.6624999999999</v>
      </c>
    </row>
    <row r="17" spans="1:14" ht="16.5" thickBot="1" x14ac:dyDescent="0.3">
      <c r="A17" s="16">
        <f>10+95+50+85+10+45+20+150+50+10+80+80+85+10+85+20+85+225+265+95+5</f>
        <v>1560</v>
      </c>
      <c r="B17" s="16">
        <f>10+95+50+85+10+45+20+150+50+10+80+80+85+10+85+20+85+225+265+95+5</f>
        <v>1560</v>
      </c>
      <c r="C17" s="16" t="s">
        <v>21</v>
      </c>
      <c r="D17" s="16"/>
      <c r="E17" s="16"/>
      <c r="F17" s="16"/>
      <c r="G17" s="16">
        <v>425</v>
      </c>
      <c r="H17" s="16"/>
      <c r="I17" s="16"/>
      <c r="J17" s="7"/>
      <c r="K17" s="7"/>
      <c r="L17" s="7"/>
      <c r="M17" s="7"/>
      <c r="N17" s="7"/>
    </row>
    <row r="18" spans="1:14" ht="16.5" thickBot="1" x14ac:dyDescent="0.3">
      <c r="A18" s="16">
        <f>10+90+90+45+20+115+40+25+90+90+10+320+50+90+90+40+50+95+120+90</f>
        <v>1570</v>
      </c>
      <c r="B18" s="16">
        <f>10+90+90+45+20+115+40+25+90+90+10+320+50+90+90+40+50+95+120+90</f>
        <v>1570</v>
      </c>
      <c r="C18" s="16" t="s">
        <v>115</v>
      </c>
      <c r="D18" s="16"/>
      <c r="E18" s="16"/>
      <c r="F18" s="16"/>
      <c r="G18" s="16">
        <v>1500</v>
      </c>
      <c r="H18" s="16"/>
      <c r="I18" s="16"/>
      <c r="J18" s="7"/>
      <c r="K18" s="7">
        <f>30+50+30+500+40+250+950+150+450+300</f>
        <v>2750</v>
      </c>
      <c r="L18" s="7"/>
      <c r="M18" s="7"/>
      <c r="N18" s="7">
        <f>SUM(N10:N16)</f>
        <v>7994.4125000000004</v>
      </c>
    </row>
    <row r="19" spans="1:14" ht="16.5" thickBot="1" x14ac:dyDescent="0.3">
      <c r="A19" s="16">
        <f>125+40+30+80+30+10+30+90+20+80+75+10+90+10+90+10+15+75+70+350+55+40</f>
        <v>1425</v>
      </c>
      <c r="B19" s="16">
        <f>125+40+30+80+30+10+30+90+20+80+75+10+90+10+90+10+15+75+70+350+55+40</f>
        <v>1425</v>
      </c>
      <c r="C19" s="16" t="s">
        <v>10</v>
      </c>
      <c r="D19" s="16"/>
      <c r="E19" s="16"/>
      <c r="F19" s="16"/>
      <c r="G19" s="16">
        <v>400</v>
      </c>
      <c r="H19" s="16"/>
      <c r="I19" s="16"/>
      <c r="J19" s="7"/>
      <c r="K19" s="7"/>
      <c r="L19" s="7"/>
      <c r="M19" s="7"/>
      <c r="N19" s="7"/>
    </row>
    <row r="20" spans="1:14" ht="16.5" thickBot="1" x14ac:dyDescent="0.3">
      <c r="A20" s="6">
        <f>50+95+10+90+125+50+25+20+5+95+90+80+10+95+80+10+10+10+60+15</f>
        <v>1025</v>
      </c>
      <c r="B20" s="6">
        <f>50+95+10+90+125+50+25+20+5+95+90+80+10+95+80+10+10+10+60+15</f>
        <v>1025</v>
      </c>
      <c r="C20" s="16" t="s">
        <v>10</v>
      </c>
      <c r="D20" s="16"/>
      <c r="E20" s="16"/>
      <c r="F20" s="16"/>
      <c r="G20" s="16">
        <v>12820</v>
      </c>
      <c r="H20" s="16"/>
      <c r="I20" s="16"/>
      <c r="J20" s="7"/>
      <c r="K20" s="7"/>
      <c r="L20" s="7"/>
      <c r="M20" s="7"/>
      <c r="N20" s="7"/>
    </row>
    <row r="21" spans="1:14" ht="16.5" thickBot="1" x14ac:dyDescent="0.3">
      <c r="A21" s="6"/>
      <c r="B21" s="6"/>
      <c r="C21" s="17" t="s">
        <v>116</v>
      </c>
      <c r="D21" s="17"/>
      <c r="E21" s="17"/>
      <c r="F21" s="17"/>
      <c r="G21" s="17"/>
      <c r="H21" s="17">
        <v>325</v>
      </c>
      <c r="I21" s="17"/>
      <c r="J21" s="7"/>
      <c r="K21" s="7"/>
      <c r="L21" s="7"/>
      <c r="M21" s="7"/>
      <c r="N21" s="7"/>
    </row>
    <row r="22" spans="1:14" ht="16.5" thickBot="1" x14ac:dyDescent="0.3">
      <c r="A22" s="6"/>
      <c r="B22" s="6"/>
      <c r="C22" s="17" t="s">
        <v>3</v>
      </c>
      <c r="D22" s="17">
        <v>85</v>
      </c>
      <c r="E22" s="17"/>
      <c r="F22" s="17"/>
      <c r="G22" s="17"/>
      <c r="H22" s="17"/>
      <c r="I22" s="17"/>
      <c r="J22" s="7"/>
      <c r="K22" s="7"/>
      <c r="L22" s="7"/>
      <c r="M22" s="7"/>
      <c r="N22" s="7"/>
    </row>
    <row r="23" spans="1:14" ht="16.5" thickBot="1" x14ac:dyDescent="0.3">
      <c r="A23" s="6"/>
      <c r="B23" s="6"/>
      <c r="C23" s="17" t="s">
        <v>112</v>
      </c>
      <c r="D23" s="17"/>
      <c r="E23" s="17"/>
      <c r="F23" s="17">
        <f>70+40</f>
        <v>110</v>
      </c>
      <c r="G23" s="17"/>
      <c r="H23" s="17"/>
      <c r="I23" s="17"/>
      <c r="J23" s="7"/>
      <c r="K23" s="7"/>
      <c r="L23" s="7"/>
      <c r="M23" s="7"/>
      <c r="N23" s="7"/>
    </row>
    <row r="24" spans="1:14" ht="16.5" thickBot="1" x14ac:dyDescent="0.3">
      <c r="A24" s="6">
        <f>90+25+65+10+100+95+95+10+95+10+75+95+95+320+95+10+95+10+360+35</f>
        <v>1785</v>
      </c>
      <c r="B24" s="16">
        <f>90+25+65+10+100+95+95+10+95+10+75+95+95+320+95+10+95+10+360+35</f>
        <v>1785</v>
      </c>
      <c r="C24" s="16" t="s">
        <v>113</v>
      </c>
      <c r="D24" s="16"/>
      <c r="E24" s="16"/>
      <c r="F24" s="16">
        <v>400</v>
      </c>
      <c r="G24" s="16"/>
      <c r="H24" s="16"/>
      <c r="I24" s="16"/>
      <c r="J24" s="7"/>
      <c r="K24" s="7"/>
      <c r="L24" s="7"/>
      <c r="M24" s="7"/>
      <c r="N24" s="7"/>
    </row>
    <row r="25" spans="1:14" ht="16.5" thickBot="1" x14ac:dyDescent="0.3">
      <c r="A25" s="6">
        <f>90+10+5+5+95+5+20+95+95+15+80+95+40+85+10+10+30+95+10+35</f>
        <v>925</v>
      </c>
      <c r="B25" s="6">
        <f>90+10+5+5+95+5+20+95+95+15+80+95+40+85+10+10+30+95+10+35</f>
        <v>925</v>
      </c>
      <c r="C25" s="9" t="s">
        <v>8</v>
      </c>
      <c r="D25" s="9">
        <f>SUM(D3:D24)</f>
        <v>185</v>
      </c>
      <c r="E25" s="9">
        <f t="shared" ref="E25:H25" si="3">SUM(E3:E24)</f>
        <v>0</v>
      </c>
      <c r="F25" s="9">
        <f t="shared" si="3"/>
        <v>1990</v>
      </c>
      <c r="G25" s="9">
        <f t="shared" si="3"/>
        <v>29420</v>
      </c>
      <c r="H25" s="9">
        <f t="shared" si="3"/>
        <v>450</v>
      </c>
      <c r="I25" s="9">
        <f>H25+G25+F25+E25+D25</f>
        <v>32045</v>
      </c>
      <c r="J25" s="7"/>
      <c r="K25" s="7">
        <f>45+160+60+180+940+150</f>
        <v>1535</v>
      </c>
      <c r="L25" s="7"/>
      <c r="M25" s="7"/>
      <c r="N25" s="7"/>
    </row>
    <row r="26" spans="1:14" ht="16.5" thickBot="1" x14ac:dyDescent="0.3">
      <c r="A26" s="6">
        <f>95+80+10+80+800+60+50+10+80+70+75+70+70+45+5+110+75+65+85+10+80+85</f>
        <v>2110</v>
      </c>
      <c r="B26" s="16">
        <f>95+80+10+80+800+60+50+10+80+70+75+70+70+45+5+110+75+65+85+10+80+85</f>
        <v>2110</v>
      </c>
      <c r="C26" s="9" t="s">
        <v>24</v>
      </c>
      <c r="D26" s="16"/>
      <c r="E26" s="16"/>
      <c r="F26" s="16"/>
      <c r="G26" s="16"/>
      <c r="H26" s="16"/>
      <c r="I26" s="16"/>
      <c r="J26" s="7"/>
      <c r="K26" s="7">
        <f>K25-70</f>
        <v>1465</v>
      </c>
      <c r="L26" s="7"/>
      <c r="M26" s="7"/>
      <c r="N26" s="7"/>
    </row>
    <row r="27" spans="1:14" ht="16.5" thickBot="1" x14ac:dyDescent="0.3">
      <c r="A27" s="16">
        <f>60+325+75+80+50+80+75+70+10+10+50+5+50+10+80+70+150+85+88</f>
        <v>1423</v>
      </c>
      <c r="B27" s="16">
        <f>60+325+75+80+50+80+75+70+10+10+50+5+50+10+80+70+150+85+88</f>
        <v>1423</v>
      </c>
      <c r="C27" s="16" t="s">
        <v>25</v>
      </c>
      <c r="D27" s="16">
        <v>85</v>
      </c>
      <c r="E27" s="16"/>
      <c r="F27" s="16"/>
      <c r="G27" s="16"/>
      <c r="H27" s="16"/>
      <c r="I27" s="16"/>
      <c r="J27" s="7"/>
      <c r="K27" s="7">
        <f>K26-50</f>
        <v>1415</v>
      </c>
      <c r="L27" s="7"/>
      <c r="M27" s="7"/>
      <c r="N27" s="7"/>
    </row>
    <row r="28" spans="1:14" ht="16.5" thickBot="1" x14ac:dyDescent="0.3">
      <c r="A28" s="16">
        <f>10+90+25+90+25+67+10+70+25+70+70+10+75+10+495+30+185+10+90+10</f>
        <v>1467</v>
      </c>
      <c r="B28" s="16">
        <f>10+90+25+90+25+67+10+70+25+70+70+10+75+10+495+30+185+10+90+10</f>
        <v>1467</v>
      </c>
      <c r="C28" s="16" t="s">
        <v>3</v>
      </c>
      <c r="D28" s="16">
        <v>85</v>
      </c>
      <c r="E28" s="16"/>
      <c r="F28" s="16"/>
      <c r="G28" s="16"/>
      <c r="H28" s="16"/>
      <c r="I28" s="16"/>
      <c r="J28" s="7"/>
      <c r="K28" s="7"/>
      <c r="L28" s="7"/>
      <c r="M28" s="7"/>
      <c r="N28" s="7"/>
    </row>
    <row r="29" spans="1:14" ht="16.5" thickBot="1" x14ac:dyDescent="0.3">
      <c r="A29" s="16">
        <f>10+80+210+90+10+80+50+10+80</f>
        <v>620</v>
      </c>
      <c r="B29" s="16">
        <f>10+80+210+90+10+80+50+10+80</f>
        <v>620</v>
      </c>
      <c r="C29" s="16" t="s">
        <v>56</v>
      </c>
      <c r="D29" s="16"/>
      <c r="E29" s="16"/>
      <c r="F29" s="16"/>
      <c r="G29" s="16">
        <v>260</v>
      </c>
      <c r="H29" s="16"/>
      <c r="I29" s="16"/>
      <c r="J29" s="7"/>
      <c r="K29" s="7"/>
      <c r="L29" s="7"/>
      <c r="M29" s="7"/>
      <c r="N29" s="7"/>
    </row>
    <row r="30" spans="1:14" ht="16.5" thickBot="1" x14ac:dyDescent="0.3">
      <c r="A30" s="16">
        <f>SUM(A14:A29)</f>
        <v>48825</v>
      </c>
      <c r="B30" s="16">
        <f>SUM(B14:B29)</f>
        <v>48825</v>
      </c>
      <c r="C30" s="16" t="s">
        <v>3</v>
      </c>
      <c r="D30" s="16">
        <v>90</v>
      </c>
      <c r="E30" s="16"/>
      <c r="F30" s="16"/>
      <c r="G30" s="16"/>
      <c r="H30" s="16"/>
      <c r="I30" s="16"/>
      <c r="J30" s="7"/>
      <c r="K30" s="7"/>
      <c r="L30" s="7"/>
      <c r="M30" s="7"/>
      <c r="N30" s="7"/>
    </row>
    <row r="31" spans="1:14" ht="16.5" thickBot="1" x14ac:dyDescent="0.3">
      <c r="A31" s="16">
        <f>B13-A30</f>
        <v>-47545</v>
      </c>
      <c r="B31" s="16">
        <f>B13-B30</f>
        <v>-47545</v>
      </c>
      <c r="C31" s="16" t="s">
        <v>56</v>
      </c>
      <c r="D31" s="16"/>
      <c r="E31" s="16"/>
      <c r="F31" s="16"/>
      <c r="G31" s="16">
        <v>145</v>
      </c>
      <c r="H31" s="16"/>
      <c r="I31" s="16"/>
      <c r="J31" s="7"/>
      <c r="K31" s="7"/>
      <c r="L31" s="7"/>
      <c r="M31" s="7"/>
      <c r="N31" s="7"/>
    </row>
    <row r="32" spans="1:14" ht="16.5" thickBot="1" x14ac:dyDescent="0.3">
      <c r="A32" s="16"/>
      <c r="B32" s="16"/>
      <c r="C32" s="16" t="s">
        <v>93</v>
      </c>
      <c r="D32" s="16"/>
      <c r="E32" s="16"/>
      <c r="F32" s="16"/>
      <c r="G32" s="16">
        <v>10</v>
      </c>
      <c r="H32" s="16"/>
      <c r="I32" s="16"/>
      <c r="J32" s="7"/>
      <c r="K32" s="7"/>
      <c r="L32" s="7"/>
      <c r="M32" s="7"/>
      <c r="N32" s="7"/>
    </row>
    <row r="33" spans="1:14" ht="16.5" thickBot="1" x14ac:dyDescent="0.3">
      <c r="A33" s="16"/>
      <c r="B33" s="16">
        <f>1280-1170</f>
        <v>110</v>
      </c>
      <c r="C33" s="16" t="s">
        <v>56</v>
      </c>
      <c r="D33" s="16"/>
      <c r="E33" s="16"/>
      <c r="F33" s="16"/>
      <c r="G33" s="16">
        <v>15</v>
      </c>
      <c r="H33" s="16"/>
      <c r="I33" s="16"/>
      <c r="J33" s="7"/>
      <c r="K33" s="7"/>
      <c r="L33" s="7"/>
      <c r="M33" s="7"/>
      <c r="N33" s="7"/>
    </row>
    <row r="34" spans="1:14" ht="16.5" thickBot="1" x14ac:dyDescent="0.3">
      <c r="A34" s="16"/>
      <c r="B34" s="16">
        <v>15</v>
      </c>
      <c r="C34" s="16" t="s">
        <v>117</v>
      </c>
      <c r="D34" s="16">
        <v>90</v>
      </c>
      <c r="E34" s="16">
        <v>10</v>
      </c>
      <c r="F34" s="16">
        <v>30</v>
      </c>
      <c r="G34" s="16"/>
      <c r="H34" s="16"/>
      <c r="I34" s="16"/>
      <c r="J34" s="7"/>
      <c r="K34" s="7"/>
      <c r="L34" s="7"/>
      <c r="M34" s="7"/>
      <c r="N34" s="7"/>
    </row>
    <row r="35" spans="1:14" ht="16.5" thickBot="1" x14ac:dyDescent="0.3">
      <c r="A35" s="16"/>
      <c r="B35" s="16">
        <v>10</v>
      </c>
      <c r="C35" s="16" t="s">
        <v>3</v>
      </c>
      <c r="D35" s="16">
        <v>85</v>
      </c>
      <c r="E35" s="16"/>
      <c r="F35" s="16"/>
      <c r="G35" s="16"/>
      <c r="H35" s="16"/>
      <c r="I35" s="16"/>
      <c r="J35" s="7"/>
      <c r="K35" s="7"/>
      <c r="L35" s="7"/>
      <c r="M35" s="7"/>
      <c r="N35" s="7"/>
    </row>
    <row r="36" spans="1:14" ht="16.5" thickBot="1" x14ac:dyDescent="0.3">
      <c r="A36" s="16"/>
      <c r="B36" s="16">
        <v>65</v>
      </c>
      <c r="C36" s="16" t="s">
        <v>118</v>
      </c>
      <c r="D36" s="16"/>
      <c r="E36" s="16"/>
      <c r="F36" s="16">
        <v>295</v>
      </c>
      <c r="G36" s="16"/>
      <c r="H36" s="16"/>
      <c r="I36" s="16"/>
      <c r="J36" s="7"/>
      <c r="K36" s="7"/>
      <c r="L36" s="7"/>
      <c r="M36" s="7"/>
      <c r="N36" s="7"/>
    </row>
    <row r="37" spans="1:14" ht="16.5" thickBot="1" x14ac:dyDescent="0.3">
      <c r="A37" s="16"/>
      <c r="B37" s="16"/>
      <c r="C37" s="16" t="s">
        <v>119</v>
      </c>
      <c r="D37" s="16"/>
      <c r="E37" s="16"/>
      <c r="F37" s="16">
        <f>40+30+40</f>
        <v>110</v>
      </c>
      <c r="G37" s="16"/>
      <c r="H37" s="16"/>
      <c r="I37" s="16"/>
      <c r="J37" s="7"/>
      <c r="K37" s="7"/>
      <c r="L37" s="7"/>
      <c r="M37" s="7"/>
      <c r="N37" s="7"/>
    </row>
    <row r="38" spans="1:14" ht="16.5" thickBot="1" x14ac:dyDescent="0.3">
      <c r="A38" s="16"/>
      <c r="B38" s="16"/>
      <c r="C38" s="16" t="s">
        <v>120</v>
      </c>
      <c r="D38" s="16"/>
      <c r="E38" s="16"/>
      <c r="F38" s="16"/>
      <c r="G38" s="16"/>
      <c r="H38" s="16">
        <v>25</v>
      </c>
      <c r="I38" s="16"/>
      <c r="J38" s="7"/>
      <c r="K38" s="7"/>
      <c r="L38" s="7"/>
      <c r="M38" s="7"/>
      <c r="N38" s="7"/>
    </row>
    <row r="39" spans="1:14" ht="16.5" thickBot="1" x14ac:dyDescent="0.3">
      <c r="A39" s="16"/>
      <c r="B39" s="16"/>
      <c r="C39" s="16" t="s">
        <v>56</v>
      </c>
      <c r="D39" s="16"/>
      <c r="E39" s="16"/>
      <c r="F39" s="16"/>
      <c r="G39" s="16">
        <v>20</v>
      </c>
      <c r="H39" s="16"/>
      <c r="I39" s="16"/>
      <c r="J39" s="7"/>
      <c r="K39" s="7"/>
      <c r="L39" s="7"/>
      <c r="M39" s="7"/>
      <c r="N39" s="7"/>
    </row>
    <row r="40" spans="1:14" ht="16.5" thickBot="1" x14ac:dyDescent="0.3">
      <c r="A40" s="16"/>
      <c r="B40" s="16"/>
      <c r="C40" s="16" t="s">
        <v>3</v>
      </c>
      <c r="D40" s="16">
        <v>90</v>
      </c>
      <c r="E40" s="16"/>
      <c r="F40" s="16"/>
      <c r="G40" s="16"/>
      <c r="H40" s="16"/>
      <c r="I40" s="16"/>
      <c r="J40" s="7"/>
      <c r="K40" s="7"/>
      <c r="L40" s="7"/>
      <c r="M40" s="7"/>
      <c r="N40" s="7"/>
    </row>
    <row r="41" spans="1:14" ht="16.5" thickBot="1" x14ac:dyDescent="0.3">
      <c r="A41" s="16"/>
      <c r="B41" s="16"/>
      <c r="C41" s="16" t="s">
        <v>3</v>
      </c>
      <c r="D41" s="16">
        <v>90</v>
      </c>
      <c r="E41" s="16">
        <v>10</v>
      </c>
      <c r="F41" s="16"/>
      <c r="G41" s="16"/>
      <c r="H41" s="16"/>
      <c r="I41" s="16"/>
      <c r="J41" s="7"/>
      <c r="K41" s="7"/>
      <c r="L41" s="7"/>
      <c r="M41" s="7"/>
      <c r="N41" s="7"/>
    </row>
    <row r="42" spans="1:14" ht="16.5" thickBot="1" x14ac:dyDescent="0.3">
      <c r="A42" s="16"/>
      <c r="B42" s="16"/>
      <c r="C42" s="16" t="s">
        <v>3</v>
      </c>
      <c r="D42" s="16">
        <v>85</v>
      </c>
      <c r="E42" s="16"/>
      <c r="F42" s="16"/>
      <c r="G42" s="16"/>
      <c r="H42" s="16"/>
      <c r="I42" s="16"/>
      <c r="J42" s="7"/>
      <c r="K42" s="7"/>
      <c r="L42" s="7"/>
      <c r="M42" s="7"/>
      <c r="N42" s="7"/>
    </row>
    <row r="43" spans="1:14" ht="16.5" thickBot="1" x14ac:dyDescent="0.3">
      <c r="A43" s="16"/>
      <c r="B43" s="16"/>
      <c r="C43" s="9" t="s">
        <v>8</v>
      </c>
      <c r="D43" s="9">
        <f>SUM(D26:D42)</f>
        <v>700</v>
      </c>
      <c r="E43" s="9">
        <f>SUM(E26:E42)</f>
        <v>20</v>
      </c>
      <c r="F43" s="9">
        <f>SUM(F26:F42)</f>
        <v>435</v>
      </c>
      <c r="G43" s="9">
        <f>SUM(G26:G42)</f>
        <v>450</v>
      </c>
      <c r="H43" s="9">
        <f>SUM(H26:H42)</f>
        <v>25</v>
      </c>
      <c r="I43" s="9">
        <f>H43+G43+F43+E43+D43</f>
        <v>1630</v>
      </c>
      <c r="J43" s="7"/>
      <c r="K43" s="7"/>
      <c r="L43" s="7"/>
    </row>
    <row r="44" spans="1:14" ht="16.5" thickBot="1" x14ac:dyDescent="0.3">
      <c r="A44" s="16"/>
      <c r="B44" s="16"/>
      <c r="C44" s="9" t="s">
        <v>2</v>
      </c>
      <c r="D44" s="16"/>
      <c r="E44" s="16"/>
      <c r="F44" s="16"/>
      <c r="G44" s="16"/>
      <c r="H44" s="16"/>
      <c r="I44" s="16"/>
      <c r="J44" s="7"/>
      <c r="K44" s="7"/>
      <c r="L44" s="7"/>
    </row>
    <row r="45" spans="1:14" ht="16.5" thickBot="1" x14ac:dyDescent="0.3">
      <c r="A45" s="16"/>
      <c r="B45" s="16"/>
      <c r="C45" s="5" t="s">
        <v>121</v>
      </c>
      <c r="D45" s="16"/>
      <c r="E45" s="16"/>
      <c r="F45" s="16">
        <v>50</v>
      </c>
      <c r="G45" s="16"/>
      <c r="H45" s="16"/>
      <c r="I45" s="16"/>
      <c r="J45" s="7"/>
      <c r="K45" s="7"/>
      <c r="L45" s="7"/>
    </row>
    <row r="46" spans="1:14" ht="16.5" thickBot="1" x14ac:dyDescent="0.3">
      <c r="A46" s="16"/>
      <c r="B46" s="16"/>
      <c r="C46" s="5" t="s">
        <v>122</v>
      </c>
      <c r="D46" s="16"/>
      <c r="E46" s="16"/>
      <c r="F46" s="16"/>
      <c r="G46" s="16">
        <v>100</v>
      </c>
      <c r="H46" s="16"/>
      <c r="I46" s="16"/>
      <c r="J46" s="7"/>
      <c r="K46" s="7"/>
      <c r="L46" s="7"/>
    </row>
    <row r="47" spans="1:14" ht="16.5" thickBot="1" x14ac:dyDescent="0.3">
      <c r="A47" s="16"/>
      <c r="B47" s="16"/>
      <c r="C47" s="16" t="s">
        <v>95</v>
      </c>
      <c r="D47" s="16"/>
      <c r="E47" s="16"/>
      <c r="F47" s="16">
        <v>145</v>
      </c>
      <c r="G47" s="16"/>
      <c r="H47" s="16"/>
      <c r="I47" s="16"/>
      <c r="J47" s="7"/>
      <c r="K47" s="7"/>
      <c r="L47" s="7"/>
    </row>
    <row r="48" spans="1:14" ht="16.5" thickBot="1" x14ac:dyDescent="0.3">
      <c r="A48" s="17"/>
      <c r="B48" s="17"/>
      <c r="C48" s="17" t="s">
        <v>3</v>
      </c>
      <c r="D48" s="17">
        <v>85</v>
      </c>
      <c r="E48" s="17"/>
      <c r="F48" s="17"/>
      <c r="G48" s="17"/>
      <c r="H48" s="17"/>
      <c r="I48" s="17"/>
      <c r="J48" s="7"/>
      <c r="K48" s="7"/>
      <c r="L48" s="7"/>
    </row>
    <row r="49" spans="1:12" ht="16.5" thickBot="1" x14ac:dyDescent="0.3">
      <c r="A49" s="17"/>
      <c r="B49" s="17"/>
      <c r="C49" s="17" t="s">
        <v>56</v>
      </c>
      <c r="D49" s="17"/>
      <c r="E49" s="17"/>
      <c r="F49" s="17"/>
      <c r="G49" s="17">
        <v>15</v>
      </c>
      <c r="H49" s="17"/>
      <c r="I49" s="17"/>
      <c r="J49" s="7"/>
      <c r="K49" s="7"/>
      <c r="L49" s="7"/>
    </row>
    <row r="50" spans="1:12" ht="16.5" thickBot="1" x14ac:dyDescent="0.3">
      <c r="A50" s="17"/>
      <c r="B50" s="17"/>
      <c r="C50" s="17" t="s">
        <v>56</v>
      </c>
      <c r="D50" s="17"/>
      <c r="E50" s="17"/>
      <c r="F50" s="17"/>
      <c r="G50" s="17">
        <v>95</v>
      </c>
      <c r="H50" s="17"/>
      <c r="I50" s="17"/>
      <c r="J50" s="7"/>
      <c r="K50" s="7"/>
      <c r="L50" s="7"/>
    </row>
    <row r="51" spans="1:12" ht="16.5" thickBot="1" x14ac:dyDescent="0.3">
      <c r="A51" s="17"/>
      <c r="B51" s="17"/>
      <c r="C51" s="17" t="s">
        <v>3</v>
      </c>
      <c r="D51" s="17">
        <v>85</v>
      </c>
      <c r="E51" s="17"/>
      <c r="F51" s="17"/>
      <c r="G51" s="17"/>
      <c r="H51" s="17"/>
      <c r="I51" s="17"/>
      <c r="J51" s="7"/>
      <c r="K51" s="7"/>
      <c r="L51" s="7"/>
    </row>
    <row r="52" spans="1:12" ht="16.5" thickBot="1" x14ac:dyDescent="0.3">
      <c r="A52" s="17"/>
      <c r="B52" s="17"/>
      <c r="C52" s="17" t="s">
        <v>3</v>
      </c>
      <c r="D52" s="17">
        <v>90</v>
      </c>
      <c r="E52" s="17">
        <v>10</v>
      </c>
      <c r="F52" s="17"/>
      <c r="G52" s="17"/>
      <c r="H52" s="17"/>
      <c r="I52" s="17"/>
      <c r="J52" s="7"/>
      <c r="K52" s="7"/>
      <c r="L52" s="7"/>
    </row>
    <row r="53" spans="1:12" ht="16.5" thickBot="1" x14ac:dyDescent="0.3">
      <c r="A53" s="17"/>
      <c r="B53" s="17"/>
      <c r="C53" s="17" t="s">
        <v>56</v>
      </c>
      <c r="D53" s="17"/>
      <c r="E53" s="17"/>
      <c r="F53" s="17"/>
      <c r="G53" s="17">
        <v>35</v>
      </c>
      <c r="H53" s="17"/>
      <c r="I53" s="17"/>
      <c r="J53" s="7"/>
      <c r="K53" s="7"/>
      <c r="L53" s="7"/>
    </row>
    <row r="54" spans="1:12" ht="16.5" thickBot="1" x14ac:dyDescent="0.3">
      <c r="A54" s="17"/>
      <c r="B54" s="17"/>
      <c r="C54" s="17" t="s">
        <v>123</v>
      </c>
      <c r="D54" s="17"/>
      <c r="E54" s="17"/>
      <c r="F54" s="17"/>
      <c r="G54" s="17">
        <v>80</v>
      </c>
      <c r="H54" s="17"/>
      <c r="I54" s="17"/>
      <c r="J54" s="7"/>
      <c r="K54" s="7"/>
      <c r="L54" s="7"/>
    </row>
    <row r="55" spans="1:12" ht="16.5" thickBot="1" x14ac:dyDescent="0.3">
      <c r="A55" s="17"/>
      <c r="B55" s="17"/>
      <c r="C55" s="17" t="s">
        <v>124</v>
      </c>
      <c r="D55" s="17"/>
      <c r="E55" s="17"/>
      <c r="F55" s="17"/>
      <c r="G55" s="17"/>
      <c r="H55" s="17">
        <v>50</v>
      </c>
      <c r="I55" s="17"/>
      <c r="J55" s="7"/>
      <c r="K55" s="7"/>
      <c r="L55" s="7"/>
    </row>
    <row r="56" spans="1:12" ht="16.5" thickBot="1" x14ac:dyDescent="0.3">
      <c r="A56" s="16"/>
      <c r="B56" s="16"/>
      <c r="C56" s="16" t="s">
        <v>3</v>
      </c>
      <c r="D56" s="16">
        <v>50</v>
      </c>
      <c r="E56" s="16"/>
      <c r="F56" s="16"/>
      <c r="G56" s="16"/>
      <c r="H56" s="16"/>
      <c r="I56" s="16"/>
      <c r="J56" s="7"/>
      <c r="K56" s="7"/>
      <c r="L56" s="7"/>
    </row>
    <row r="57" spans="1:12" ht="16.5" thickBot="1" x14ac:dyDescent="0.3">
      <c r="A57" s="16"/>
      <c r="B57" s="16"/>
      <c r="C57" s="16" t="s">
        <v>57</v>
      </c>
      <c r="D57" s="16"/>
      <c r="E57" s="16"/>
      <c r="F57" s="16"/>
      <c r="G57" s="16"/>
      <c r="H57" s="16">
        <v>10</v>
      </c>
      <c r="I57" s="16"/>
      <c r="J57" s="7"/>
      <c r="K57" s="7"/>
      <c r="L57" s="7"/>
    </row>
    <row r="58" spans="1:12" ht="16.5" thickBot="1" x14ac:dyDescent="0.3">
      <c r="A58" s="16"/>
      <c r="B58" s="16"/>
      <c r="C58" s="16" t="s">
        <v>3</v>
      </c>
      <c r="D58" s="16">
        <v>90</v>
      </c>
      <c r="E58" s="16"/>
      <c r="F58" s="16"/>
      <c r="G58" s="16"/>
      <c r="H58" s="16"/>
      <c r="I58" s="16"/>
      <c r="J58" s="7"/>
      <c r="K58" s="7"/>
      <c r="L58" s="7"/>
    </row>
    <row r="59" spans="1:12" ht="16.5" thickBot="1" x14ac:dyDescent="0.3">
      <c r="A59" s="16"/>
      <c r="B59" s="16"/>
      <c r="C59" s="16" t="s">
        <v>98</v>
      </c>
      <c r="D59" s="16"/>
      <c r="E59" s="16"/>
      <c r="F59" s="16"/>
      <c r="G59" s="16">
        <v>70</v>
      </c>
      <c r="H59" s="16"/>
      <c r="I59" s="16"/>
      <c r="J59" s="7"/>
      <c r="K59" s="7"/>
      <c r="L59" s="7"/>
    </row>
    <row r="60" spans="1:12" ht="16.5" thickBot="1" x14ac:dyDescent="0.3">
      <c r="A60" s="16"/>
      <c r="B60" s="16"/>
      <c r="C60" s="16" t="s">
        <v>45</v>
      </c>
      <c r="D60" s="16"/>
      <c r="E60" s="16"/>
      <c r="F60" s="16"/>
      <c r="G60" s="16">
        <v>50</v>
      </c>
      <c r="H60" s="16"/>
      <c r="I60" s="16"/>
      <c r="J60" s="7"/>
      <c r="K60" s="7"/>
      <c r="L60" s="7"/>
    </row>
    <row r="61" spans="1:12" ht="16.5" thickBot="1" x14ac:dyDescent="0.3">
      <c r="A61" s="16"/>
      <c r="B61" s="16"/>
      <c r="C61" s="16" t="s">
        <v>125</v>
      </c>
      <c r="D61" s="16"/>
      <c r="E61" s="16"/>
      <c r="F61" s="16"/>
      <c r="G61" s="16">
        <v>30</v>
      </c>
      <c r="H61" s="16"/>
      <c r="I61" s="16"/>
      <c r="J61" s="7"/>
      <c r="K61" s="7"/>
      <c r="L61" s="7"/>
    </row>
    <row r="62" spans="1:12" ht="16.5" thickBot="1" x14ac:dyDescent="0.3">
      <c r="A62" s="16"/>
      <c r="B62" s="16"/>
      <c r="C62" s="16" t="s">
        <v>126</v>
      </c>
      <c r="D62" s="16"/>
      <c r="E62" s="16"/>
      <c r="F62" s="16"/>
      <c r="G62" s="16">
        <v>30</v>
      </c>
      <c r="H62" s="16"/>
      <c r="I62" s="16"/>
      <c r="J62" s="7"/>
      <c r="K62" s="7"/>
      <c r="L62" s="7"/>
    </row>
    <row r="63" spans="1:12" ht="16.5" thickBot="1" x14ac:dyDescent="0.3">
      <c r="A63" s="16"/>
      <c r="B63" s="16"/>
      <c r="C63" s="16" t="s">
        <v>127</v>
      </c>
      <c r="D63" s="16"/>
      <c r="E63" s="16"/>
      <c r="F63" s="16"/>
      <c r="G63" s="16">
        <v>20</v>
      </c>
      <c r="H63" s="16"/>
      <c r="I63" s="16"/>
      <c r="J63" s="7"/>
      <c r="K63" s="7"/>
      <c r="L63" s="7"/>
    </row>
    <row r="64" spans="1:12" ht="16.5" thickBot="1" x14ac:dyDescent="0.3">
      <c r="A64" s="16"/>
      <c r="B64" s="16"/>
      <c r="C64" s="16" t="s">
        <v>68</v>
      </c>
      <c r="D64" s="16"/>
      <c r="E64" s="16"/>
      <c r="F64" s="16"/>
      <c r="G64" s="16">
        <v>50</v>
      </c>
      <c r="H64" s="16"/>
      <c r="I64" s="16"/>
      <c r="J64" s="7"/>
      <c r="K64" s="7"/>
      <c r="L64" s="7"/>
    </row>
    <row r="65" spans="1:9" ht="16.5" thickBot="1" x14ac:dyDescent="0.3">
      <c r="A65" s="16"/>
      <c r="B65" s="16"/>
      <c r="C65" s="9" t="s">
        <v>8</v>
      </c>
      <c r="D65" s="9">
        <f>SUM(D44:D64)</f>
        <v>400</v>
      </c>
      <c r="E65" s="9">
        <f>SUM(E44:E64)</f>
        <v>10</v>
      </c>
      <c r="F65" s="9">
        <f>SUM(F44:F64)</f>
        <v>195</v>
      </c>
      <c r="G65" s="9">
        <f>SUM(G44:G64)</f>
        <v>575</v>
      </c>
      <c r="H65" s="9">
        <f>SUM(H44:H64)</f>
        <v>60</v>
      </c>
      <c r="I65" s="9">
        <f>H65+G65+F65+E65+D65</f>
        <v>1240</v>
      </c>
    </row>
    <row r="66" spans="1:9" ht="16.5" thickBot="1" x14ac:dyDescent="0.3">
      <c r="A66" s="16"/>
      <c r="B66" s="16"/>
      <c r="C66" s="3" t="s">
        <v>2</v>
      </c>
      <c r="D66" s="16"/>
      <c r="E66" s="16"/>
      <c r="F66" s="16"/>
      <c r="G66" s="16"/>
      <c r="H66" s="16"/>
      <c r="I66" s="16"/>
    </row>
    <row r="67" spans="1:9" ht="16.5" thickBot="1" x14ac:dyDescent="0.3">
      <c r="A67" s="16"/>
      <c r="B67" s="16"/>
      <c r="C67" s="16" t="s">
        <v>25</v>
      </c>
      <c r="D67" s="16">
        <v>95</v>
      </c>
      <c r="E67" s="16"/>
      <c r="F67" s="16"/>
      <c r="G67" s="16"/>
      <c r="H67" s="16"/>
      <c r="I67" s="16"/>
    </row>
    <row r="68" spans="1:9" ht="16.5" thickBot="1" x14ac:dyDescent="0.3">
      <c r="A68" s="16"/>
      <c r="B68" s="16"/>
      <c r="C68" s="16" t="s">
        <v>128</v>
      </c>
      <c r="D68" s="16"/>
      <c r="E68" s="16"/>
      <c r="F68" s="16"/>
      <c r="G68" s="16"/>
      <c r="H68" s="16">
        <v>50</v>
      </c>
      <c r="I68" s="16"/>
    </row>
    <row r="69" spans="1:9" ht="16.5" thickBot="1" x14ac:dyDescent="0.3">
      <c r="A69" s="16"/>
      <c r="B69" s="16"/>
      <c r="C69" s="16" t="s">
        <v>25</v>
      </c>
      <c r="D69" s="16">
        <v>85</v>
      </c>
      <c r="E69" s="16"/>
      <c r="F69" s="16"/>
      <c r="G69" s="16"/>
      <c r="H69" s="16"/>
      <c r="I69" s="16"/>
    </row>
    <row r="70" spans="1:9" ht="16.5" thickBot="1" x14ac:dyDescent="0.3">
      <c r="A70" s="16"/>
      <c r="B70" s="16"/>
      <c r="C70" s="16" t="s">
        <v>93</v>
      </c>
      <c r="D70" s="16"/>
      <c r="E70" s="16"/>
      <c r="F70" s="16"/>
      <c r="G70" s="16">
        <v>10</v>
      </c>
      <c r="H70" s="16"/>
      <c r="I70" s="16"/>
    </row>
    <row r="71" spans="1:9" ht="16.5" thickBot="1" x14ac:dyDescent="0.3">
      <c r="A71" s="16"/>
      <c r="B71" s="16"/>
      <c r="C71" s="16" t="s">
        <v>129</v>
      </c>
      <c r="D71" s="16"/>
      <c r="E71" s="16"/>
      <c r="F71" s="16"/>
      <c r="G71" s="16"/>
      <c r="H71" s="16">
        <v>45</v>
      </c>
      <c r="I71" s="16"/>
    </row>
    <row r="72" spans="1:9" ht="16.5" thickBot="1" x14ac:dyDescent="0.3">
      <c r="A72" s="16"/>
      <c r="B72" s="16"/>
      <c r="C72" s="16" t="s">
        <v>27</v>
      </c>
      <c r="D72" s="16"/>
      <c r="E72" s="16"/>
      <c r="F72" s="16"/>
      <c r="G72" s="16"/>
      <c r="H72" s="16">
        <v>20</v>
      </c>
      <c r="I72" s="16"/>
    </row>
    <row r="73" spans="1:9" ht="16.5" thickBot="1" x14ac:dyDescent="0.3">
      <c r="A73" s="16"/>
      <c r="B73" s="16"/>
      <c r="C73" s="16" t="s">
        <v>130</v>
      </c>
      <c r="D73" s="16"/>
      <c r="E73" s="16"/>
      <c r="F73" s="16"/>
      <c r="G73" s="16">
        <v>150</v>
      </c>
      <c r="H73" s="16"/>
      <c r="I73" s="16"/>
    </row>
    <row r="74" spans="1:9" ht="16.5" thickBot="1" x14ac:dyDescent="0.3">
      <c r="A74" s="16"/>
      <c r="B74" s="16"/>
      <c r="C74" s="16" t="s">
        <v>131</v>
      </c>
      <c r="D74" s="16"/>
      <c r="E74" s="16"/>
      <c r="F74" s="16"/>
      <c r="G74" s="16">
        <v>50</v>
      </c>
      <c r="H74" s="16"/>
      <c r="I74" s="16"/>
    </row>
    <row r="75" spans="1:9" ht="16.5" thickBot="1" x14ac:dyDescent="0.3">
      <c r="A75" s="16"/>
      <c r="B75" s="16"/>
      <c r="C75" s="16" t="s">
        <v>96</v>
      </c>
      <c r="D75" s="16"/>
      <c r="E75" s="16"/>
      <c r="F75" s="16"/>
      <c r="G75" s="16">
        <v>10</v>
      </c>
      <c r="H75" s="16"/>
      <c r="I75" s="16"/>
    </row>
    <row r="76" spans="1:9" ht="16.5" thickBot="1" x14ac:dyDescent="0.3">
      <c r="A76" s="16"/>
      <c r="B76" s="16"/>
      <c r="C76" s="16" t="s">
        <v>25</v>
      </c>
      <c r="D76" s="16">
        <v>80</v>
      </c>
      <c r="E76" s="16"/>
      <c r="F76" s="16"/>
      <c r="G76" s="16"/>
      <c r="H76" s="16"/>
      <c r="I76" s="16"/>
    </row>
    <row r="77" spans="1:9" ht="16.5" thickBot="1" x14ac:dyDescent="0.3">
      <c r="A77" s="16"/>
      <c r="B77" s="16"/>
      <c r="C77" s="16" t="s">
        <v>132</v>
      </c>
      <c r="D77" s="16"/>
      <c r="E77" s="16"/>
      <c r="F77" s="16"/>
      <c r="G77" s="16">
        <v>80</v>
      </c>
      <c r="H77" s="16"/>
      <c r="I77" s="16"/>
    </row>
    <row r="78" spans="1:9" ht="16.5" thickBot="1" x14ac:dyDescent="0.3">
      <c r="A78" s="16"/>
      <c r="B78" s="16"/>
      <c r="C78" s="16" t="s">
        <v>25</v>
      </c>
      <c r="D78" s="16">
        <v>85</v>
      </c>
      <c r="E78" s="16">
        <v>10</v>
      </c>
      <c r="F78" s="16"/>
      <c r="G78" s="16"/>
      <c r="H78" s="16"/>
      <c r="I78" s="16"/>
    </row>
    <row r="79" spans="1:9" ht="16.5" thickBot="1" x14ac:dyDescent="0.3">
      <c r="A79" s="16"/>
      <c r="B79" s="16"/>
      <c r="C79" s="16" t="s">
        <v>25</v>
      </c>
      <c r="D79" s="16">
        <v>85</v>
      </c>
      <c r="E79" s="16"/>
      <c r="F79" s="16"/>
      <c r="G79" s="16"/>
      <c r="H79" s="16"/>
      <c r="I79" s="16"/>
    </row>
    <row r="80" spans="1:9" ht="16.5" thickBot="1" x14ac:dyDescent="0.3">
      <c r="A80" s="16"/>
      <c r="B80" s="16"/>
      <c r="C80" s="16" t="s">
        <v>27</v>
      </c>
      <c r="D80" s="16"/>
      <c r="E80" s="16"/>
      <c r="F80" s="16"/>
      <c r="G80" s="16"/>
      <c r="H80" s="16">
        <v>20</v>
      </c>
      <c r="I80" s="16"/>
    </row>
    <row r="81" spans="1:9" ht="16.5" thickBot="1" x14ac:dyDescent="0.3">
      <c r="A81" s="16"/>
      <c r="B81" s="16"/>
      <c r="C81" s="16" t="s">
        <v>25</v>
      </c>
      <c r="D81" s="16">
        <v>85</v>
      </c>
      <c r="E81" s="16"/>
      <c r="F81" s="16"/>
      <c r="G81" s="16"/>
      <c r="H81" s="16"/>
      <c r="I81" s="16"/>
    </row>
    <row r="82" spans="1:9" ht="16.5" thickBot="1" x14ac:dyDescent="0.3">
      <c r="A82" s="17"/>
      <c r="B82" s="17"/>
      <c r="C82" s="17" t="s">
        <v>97</v>
      </c>
      <c r="D82" s="17"/>
      <c r="E82" s="17"/>
      <c r="F82" s="17"/>
      <c r="G82" s="17">
        <v>225</v>
      </c>
      <c r="H82" s="17"/>
      <c r="I82" s="17"/>
    </row>
    <row r="83" spans="1:9" ht="16.5" thickBot="1" x14ac:dyDescent="0.3">
      <c r="A83" s="17"/>
      <c r="B83" s="17"/>
      <c r="C83" s="17" t="s">
        <v>49</v>
      </c>
      <c r="D83" s="17"/>
      <c r="E83" s="17"/>
      <c r="F83" s="17"/>
      <c r="G83" s="17">
        <v>265</v>
      </c>
      <c r="H83" s="17"/>
      <c r="I83" s="17"/>
    </row>
    <row r="84" spans="1:9" ht="16.5" thickBot="1" x14ac:dyDescent="0.3">
      <c r="A84" s="17"/>
      <c r="B84" s="17"/>
      <c r="C84" s="17" t="s">
        <v>25</v>
      </c>
      <c r="D84" s="17">
        <v>95</v>
      </c>
      <c r="E84" s="17"/>
      <c r="F84" s="17"/>
      <c r="G84" s="17"/>
      <c r="H84" s="17"/>
      <c r="I84" s="17"/>
    </row>
    <row r="85" spans="1:9" ht="16.5" thickBot="1" x14ac:dyDescent="0.3">
      <c r="A85" s="16"/>
      <c r="B85" s="16"/>
      <c r="C85" s="9" t="s">
        <v>8</v>
      </c>
      <c r="D85" s="9">
        <f>SUM(D66:D84)</f>
        <v>610</v>
      </c>
      <c r="E85" s="9">
        <f>SUM(E66:E84)</f>
        <v>10</v>
      </c>
      <c r="F85" s="9">
        <f>SUM(F66:F84)</f>
        <v>0</v>
      </c>
      <c r="G85" s="9">
        <f>SUM(G66:G84)</f>
        <v>790</v>
      </c>
      <c r="H85" s="9">
        <f>SUM(H66:H84)</f>
        <v>135</v>
      </c>
      <c r="I85" s="9">
        <f>H85+G85+F85+E85+D85</f>
        <v>1545</v>
      </c>
    </row>
    <row r="86" spans="1:9" ht="16.5" thickBot="1" x14ac:dyDescent="0.3">
      <c r="A86" s="16"/>
      <c r="B86" s="16"/>
      <c r="C86" s="9" t="s">
        <v>2</v>
      </c>
      <c r="D86" s="16"/>
      <c r="E86" s="16"/>
      <c r="F86" s="16"/>
      <c r="G86" s="16"/>
      <c r="H86" s="16"/>
      <c r="I86" s="16"/>
    </row>
    <row r="87" spans="1:9" ht="16.5" thickBot="1" x14ac:dyDescent="0.3">
      <c r="A87" s="16"/>
      <c r="B87" s="16"/>
      <c r="C87" s="16" t="s">
        <v>25</v>
      </c>
      <c r="D87" s="16">
        <v>90</v>
      </c>
      <c r="E87" s="16">
        <v>10</v>
      </c>
      <c r="F87" s="16"/>
      <c r="G87" s="16"/>
      <c r="H87" s="16"/>
      <c r="I87" s="16"/>
    </row>
    <row r="88" spans="1:9" ht="16.5" thickBot="1" x14ac:dyDescent="0.3">
      <c r="A88" s="16"/>
      <c r="B88" s="16"/>
      <c r="C88" s="16" t="s">
        <v>25</v>
      </c>
      <c r="D88" s="16">
        <v>90</v>
      </c>
      <c r="E88" s="16"/>
      <c r="F88" s="16"/>
      <c r="G88" s="16"/>
      <c r="H88" s="16"/>
      <c r="I88" s="16"/>
    </row>
    <row r="89" spans="1:9" ht="16.5" thickBot="1" x14ac:dyDescent="0.3">
      <c r="A89" s="16"/>
      <c r="B89" s="16"/>
      <c r="C89" s="16" t="s">
        <v>25</v>
      </c>
      <c r="D89" s="16">
        <v>45</v>
      </c>
      <c r="E89" s="16"/>
      <c r="F89" s="16"/>
      <c r="G89" s="16"/>
      <c r="H89" s="16"/>
      <c r="I89" s="16"/>
    </row>
    <row r="90" spans="1:9" ht="16.5" thickBot="1" x14ac:dyDescent="0.3">
      <c r="A90" s="16"/>
      <c r="B90" s="16"/>
      <c r="C90" s="16" t="s">
        <v>25</v>
      </c>
      <c r="D90" s="16">
        <v>115</v>
      </c>
      <c r="E90" s="16"/>
      <c r="F90" s="16"/>
      <c r="G90" s="16"/>
      <c r="H90" s="16"/>
      <c r="I90" s="16"/>
    </row>
    <row r="91" spans="1:9" ht="16.5" thickBot="1" x14ac:dyDescent="0.3">
      <c r="A91" s="16"/>
      <c r="B91" s="16"/>
      <c r="C91" s="16" t="s">
        <v>25</v>
      </c>
      <c r="D91" s="16">
        <v>40</v>
      </c>
      <c r="E91" s="16"/>
      <c r="F91" s="16"/>
      <c r="G91" s="16"/>
      <c r="H91" s="16"/>
      <c r="I91" s="16"/>
    </row>
    <row r="92" spans="1:9" ht="16.5" thickBot="1" x14ac:dyDescent="0.3">
      <c r="A92" s="16"/>
      <c r="B92" s="16"/>
      <c r="C92" s="16" t="s">
        <v>133</v>
      </c>
      <c r="D92" s="16"/>
      <c r="E92" s="16"/>
      <c r="F92" s="16">
        <v>25</v>
      </c>
      <c r="G92" s="16"/>
      <c r="H92" s="16"/>
      <c r="I92" s="16"/>
    </row>
    <row r="93" spans="1:9" ht="16.5" thickBot="1" x14ac:dyDescent="0.3">
      <c r="A93" s="16"/>
      <c r="B93" s="16"/>
      <c r="C93" s="16" t="s">
        <v>3</v>
      </c>
      <c r="D93" s="16">
        <v>90</v>
      </c>
      <c r="E93" s="16"/>
      <c r="F93" s="16"/>
      <c r="G93" s="16"/>
      <c r="H93" s="16"/>
      <c r="I93" s="16"/>
    </row>
    <row r="94" spans="1:9" ht="16.5" thickBot="1" x14ac:dyDescent="0.3">
      <c r="A94" s="16"/>
      <c r="B94" s="16"/>
      <c r="C94" s="16" t="s">
        <v>3</v>
      </c>
      <c r="D94" s="16">
        <v>90</v>
      </c>
      <c r="E94" s="16"/>
      <c r="F94" s="16">
        <v>10</v>
      </c>
      <c r="G94" s="16"/>
      <c r="H94" s="16"/>
      <c r="I94" s="16"/>
    </row>
    <row r="95" spans="1:9" ht="16.5" thickBot="1" x14ac:dyDescent="0.3">
      <c r="A95" s="16"/>
      <c r="B95" s="16"/>
      <c r="C95" s="16" t="s">
        <v>60</v>
      </c>
      <c r="D95" s="16"/>
      <c r="E95" s="16"/>
      <c r="F95" s="16">
        <v>320</v>
      </c>
      <c r="G95" s="16"/>
      <c r="H95" s="16"/>
      <c r="I95" s="16"/>
    </row>
    <row r="96" spans="1:9" ht="16.5" thickBot="1" x14ac:dyDescent="0.3">
      <c r="A96" s="16"/>
      <c r="B96" s="16"/>
      <c r="C96" s="16" t="s">
        <v>131</v>
      </c>
      <c r="D96" s="16"/>
      <c r="E96" s="16"/>
      <c r="F96" s="16"/>
      <c r="G96" s="16">
        <v>50</v>
      </c>
      <c r="H96" s="16"/>
      <c r="I96" s="16"/>
    </row>
    <row r="97" spans="1:9" ht="16.5" thickBot="1" x14ac:dyDescent="0.3">
      <c r="A97" s="17"/>
      <c r="B97" s="17"/>
      <c r="C97" s="17" t="s">
        <v>3</v>
      </c>
      <c r="D97" s="17">
        <v>90</v>
      </c>
      <c r="E97" s="17"/>
      <c r="F97" s="17"/>
      <c r="G97" s="17"/>
      <c r="H97" s="17"/>
      <c r="I97" s="17"/>
    </row>
    <row r="98" spans="1:9" ht="16.5" thickBot="1" x14ac:dyDescent="0.3">
      <c r="A98" s="17"/>
      <c r="B98" s="17"/>
      <c r="C98" s="17" t="s">
        <v>3</v>
      </c>
      <c r="D98" s="17">
        <v>90</v>
      </c>
      <c r="E98" s="17"/>
      <c r="F98" s="17"/>
      <c r="G98" s="17"/>
      <c r="H98" s="17"/>
      <c r="I98" s="17"/>
    </row>
    <row r="99" spans="1:9" ht="16.5" thickBot="1" x14ac:dyDescent="0.3">
      <c r="A99" s="17"/>
      <c r="B99" s="17"/>
      <c r="C99" s="17" t="s">
        <v>96</v>
      </c>
      <c r="D99" s="17"/>
      <c r="E99" s="17"/>
      <c r="F99" s="17"/>
      <c r="G99" s="17">
        <v>40</v>
      </c>
      <c r="H99" s="17"/>
      <c r="I99" s="17"/>
    </row>
    <row r="100" spans="1:9" ht="16.5" thickBot="1" x14ac:dyDescent="0.3">
      <c r="A100" s="17"/>
      <c r="B100" s="17"/>
      <c r="C100" s="17" t="s">
        <v>3</v>
      </c>
      <c r="D100" s="17">
        <v>50</v>
      </c>
      <c r="E100" s="17"/>
      <c r="F100" s="17"/>
      <c r="G100" s="17"/>
      <c r="H100" s="17"/>
      <c r="I100" s="17"/>
    </row>
    <row r="101" spans="1:9" ht="16.5" thickBot="1" x14ac:dyDescent="0.3">
      <c r="A101" s="17"/>
      <c r="B101" s="17"/>
      <c r="C101" s="17" t="s">
        <v>3</v>
      </c>
      <c r="D101" s="17">
        <v>95</v>
      </c>
      <c r="E101" s="17"/>
      <c r="F101" s="17"/>
      <c r="G101" s="17"/>
      <c r="H101" s="17"/>
      <c r="I101" s="17"/>
    </row>
    <row r="102" spans="1:9" ht="16.5" thickBot="1" x14ac:dyDescent="0.3">
      <c r="A102" s="17"/>
      <c r="B102" s="17"/>
      <c r="C102" s="17" t="s">
        <v>134</v>
      </c>
      <c r="D102" s="17"/>
      <c r="E102" s="17"/>
      <c r="F102" s="17"/>
      <c r="G102" s="17">
        <v>120</v>
      </c>
      <c r="H102" s="17"/>
      <c r="I102" s="17"/>
    </row>
    <row r="103" spans="1:9" ht="16.5" thickBot="1" x14ac:dyDescent="0.3">
      <c r="A103" s="17"/>
      <c r="B103" s="17"/>
      <c r="C103" s="17" t="s">
        <v>25</v>
      </c>
      <c r="D103" s="17">
        <v>90</v>
      </c>
      <c r="E103" s="17"/>
      <c r="F103" s="17"/>
      <c r="G103" s="17"/>
      <c r="H103" s="17"/>
      <c r="I103" s="17"/>
    </row>
    <row r="104" spans="1:9" ht="16.5" thickBot="1" x14ac:dyDescent="0.3">
      <c r="A104" s="16"/>
      <c r="B104" s="16"/>
      <c r="C104" s="9" t="s">
        <v>8</v>
      </c>
      <c r="D104" s="9">
        <f>SUM(D86:D103)</f>
        <v>975</v>
      </c>
      <c r="E104" s="9">
        <f t="shared" ref="E104:H104" si="4">SUM(E86:E103)</f>
        <v>10</v>
      </c>
      <c r="F104" s="9">
        <f t="shared" si="4"/>
        <v>355</v>
      </c>
      <c r="G104" s="9">
        <f t="shared" si="4"/>
        <v>210</v>
      </c>
      <c r="H104" s="9">
        <f t="shared" si="4"/>
        <v>0</v>
      </c>
      <c r="I104" s="9">
        <f>H104+G104+F104+E104+D104</f>
        <v>1550</v>
      </c>
    </row>
    <row r="105" spans="1:9" ht="16.5" thickBot="1" x14ac:dyDescent="0.3">
      <c r="A105" s="16"/>
      <c r="B105" s="16"/>
      <c r="C105" s="9" t="s">
        <v>24</v>
      </c>
      <c r="D105" s="16"/>
      <c r="E105" s="16"/>
      <c r="F105" s="16"/>
      <c r="G105" s="16"/>
      <c r="H105" s="16"/>
      <c r="I105" s="16"/>
    </row>
    <row r="106" spans="1:9" ht="16.5" thickBot="1" x14ac:dyDescent="0.3">
      <c r="A106" s="16"/>
      <c r="B106" s="16"/>
      <c r="C106" s="16" t="s">
        <v>135</v>
      </c>
      <c r="D106" s="16"/>
      <c r="E106" s="16"/>
      <c r="F106" s="16">
        <f>125+45</f>
        <v>170</v>
      </c>
      <c r="G106" s="16"/>
      <c r="H106" s="16"/>
      <c r="I106" s="16"/>
    </row>
    <row r="107" spans="1:9" ht="16.5" thickBot="1" x14ac:dyDescent="0.3">
      <c r="A107" s="16"/>
      <c r="B107" s="16"/>
      <c r="C107" s="16" t="s">
        <v>136</v>
      </c>
      <c r="D107" s="16"/>
      <c r="E107" s="16"/>
      <c r="F107" s="16"/>
      <c r="G107" s="16">
        <v>30</v>
      </c>
      <c r="H107" s="16"/>
      <c r="I107" s="16"/>
    </row>
    <row r="108" spans="1:9" ht="16.5" thickBot="1" x14ac:dyDescent="0.3">
      <c r="A108" s="16"/>
      <c r="B108" s="16"/>
      <c r="C108" s="16" t="s">
        <v>137</v>
      </c>
      <c r="D108" s="16"/>
      <c r="E108" s="16"/>
      <c r="F108" s="16">
        <f>80+30+10+30</f>
        <v>150</v>
      </c>
      <c r="G108" s="16"/>
      <c r="H108" s="16"/>
      <c r="I108" s="16"/>
    </row>
    <row r="109" spans="1:9" ht="16.5" thickBot="1" x14ac:dyDescent="0.3">
      <c r="A109" s="16"/>
      <c r="B109" s="16"/>
      <c r="C109" s="16" t="s">
        <v>3</v>
      </c>
      <c r="D109" s="16">
        <v>90</v>
      </c>
      <c r="E109" s="16"/>
      <c r="F109" s="16">
        <v>20</v>
      </c>
      <c r="G109" s="16"/>
      <c r="H109" s="16"/>
      <c r="I109" s="16"/>
    </row>
    <row r="110" spans="1:9" ht="16.5" thickBot="1" x14ac:dyDescent="0.3">
      <c r="A110" s="16"/>
      <c r="B110" s="16"/>
      <c r="C110" s="16" t="s">
        <v>3</v>
      </c>
      <c r="D110" s="16">
        <v>80</v>
      </c>
      <c r="E110" s="16"/>
      <c r="F110" s="16"/>
      <c r="G110" s="16"/>
      <c r="H110" s="16"/>
      <c r="I110" s="16"/>
    </row>
    <row r="111" spans="1:9" ht="16.5" thickBot="1" x14ac:dyDescent="0.3">
      <c r="A111" s="16"/>
      <c r="B111" s="16"/>
      <c r="C111" s="16" t="s">
        <v>3</v>
      </c>
      <c r="D111" s="16">
        <v>75</v>
      </c>
      <c r="E111" s="16">
        <v>10</v>
      </c>
      <c r="F111" s="16"/>
      <c r="G111" s="16"/>
      <c r="H111" s="16"/>
      <c r="I111" s="16"/>
    </row>
    <row r="112" spans="1:9" ht="16.5" thickBot="1" x14ac:dyDescent="0.3">
      <c r="A112" s="16"/>
      <c r="B112" s="16"/>
      <c r="C112" s="16" t="s">
        <v>3</v>
      </c>
      <c r="D112" s="16">
        <v>90</v>
      </c>
      <c r="E112" s="16"/>
      <c r="F112" s="16"/>
      <c r="G112" s="16"/>
      <c r="H112" s="16"/>
      <c r="I112" s="16"/>
    </row>
    <row r="113" spans="1:11" ht="16.5" thickBot="1" x14ac:dyDescent="0.3">
      <c r="A113" s="16"/>
      <c r="B113" s="16"/>
      <c r="C113" s="16" t="s">
        <v>57</v>
      </c>
      <c r="D113" s="16"/>
      <c r="E113" s="16"/>
      <c r="F113" s="16"/>
      <c r="G113" s="16"/>
      <c r="H113" s="16">
        <v>20</v>
      </c>
      <c r="I113" s="16"/>
    </row>
    <row r="114" spans="1:11" ht="16.5" thickBot="1" x14ac:dyDescent="0.3">
      <c r="A114" s="16"/>
      <c r="B114" s="16"/>
      <c r="C114" s="16" t="s">
        <v>25</v>
      </c>
      <c r="D114" s="16">
        <v>90</v>
      </c>
      <c r="E114" s="16"/>
      <c r="F114" s="16"/>
      <c r="G114" s="16"/>
      <c r="H114" s="16"/>
      <c r="I114" s="16"/>
    </row>
    <row r="115" spans="1:11" ht="16.5" thickBot="1" x14ac:dyDescent="0.3">
      <c r="A115" s="16"/>
      <c r="B115" s="16"/>
      <c r="C115" s="16" t="s">
        <v>3</v>
      </c>
      <c r="D115" s="16">
        <v>75</v>
      </c>
      <c r="E115" s="16">
        <v>15</v>
      </c>
      <c r="F115" s="16"/>
      <c r="G115" s="16"/>
      <c r="H115" s="16"/>
      <c r="I115" s="16"/>
    </row>
    <row r="116" spans="1:11" ht="16.5" thickBot="1" x14ac:dyDescent="0.3">
      <c r="A116" s="16"/>
      <c r="B116" s="16"/>
      <c r="C116" s="16" t="s">
        <v>25</v>
      </c>
      <c r="D116" s="16">
        <v>70</v>
      </c>
      <c r="E116" s="16"/>
      <c r="F116" s="16"/>
      <c r="G116" s="16"/>
      <c r="H116" s="16"/>
      <c r="I116" s="16"/>
      <c r="K116">
        <f>30+25+50+25+20+20+60+20+75+25+25+70+40+26+87+75+10+10</f>
        <v>693</v>
      </c>
    </row>
    <row r="117" spans="1:11" ht="16.5" thickBot="1" x14ac:dyDescent="0.3">
      <c r="A117" s="16"/>
      <c r="B117" s="16"/>
      <c r="C117" s="16" t="s">
        <v>138</v>
      </c>
      <c r="D117" s="16"/>
      <c r="E117" s="16"/>
      <c r="F117" s="16">
        <v>350</v>
      </c>
      <c r="G117" s="16"/>
      <c r="H117" s="16"/>
      <c r="I117" s="16"/>
    </row>
    <row r="118" spans="1:11" ht="16.5" thickBot="1" x14ac:dyDescent="0.3">
      <c r="A118" s="16"/>
      <c r="B118" s="16"/>
      <c r="C118" s="16" t="s">
        <v>3</v>
      </c>
      <c r="D118" s="16">
        <v>55</v>
      </c>
      <c r="E118" s="16"/>
      <c r="F118" s="16"/>
      <c r="G118" s="16"/>
      <c r="H118" s="16"/>
      <c r="I118" s="16"/>
      <c r="K118">
        <f>667-K116</f>
        <v>-26</v>
      </c>
    </row>
    <row r="119" spans="1:11" ht="16.5" thickBot="1" x14ac:dyDescent="0.3">
      <c r="A119" s="16"/>
      <c r="B119" s="16"/>
      <c r="C119" s="16" t="s">
        <v>3</v>
      </c>
      <c r="D119" s="16">
        <v>40</v>
      </c>
      <c r="E119" s="16"/>
      <c r="F119" s="16"/>
      <c r="G119" s="16"/>
      <c r="H119" s="16"/>
      <c r="I119" s="16"/>
    </row>
    <row r="120" spans="1:11" ht="16.5" thickBot="1" x14ac:dyDescent="0.3">
      <c r="A120" s="17"/>
      <c r="B120" s="17"/>
      <c r="C120" s="6" t="s">
        <v>8</v>
      </c>
      <c r="D120" s="6">
        <f>SUM(D105:D119)</f>
        <v>665</v>
      </c>
      <c r="E120" s="6">
        <f t="shared" ref="E120:H120" si="5">SUM(E105:E119)</f>
        <v>25</v>
      </c>
      <c r="F120" s="6">
        <f t="shared" si="5"/>
        <v>690</v>
      </c>
      <c r="G120" s="6">
        <f t="shared" si="5"/>
        <v>30</v>
      </c>
      <c r="H120" s="6">
        <f t="shared" si="5"/>
        <v>20</v>
      </c>
      <c r="I120" s="6">
        <f>H120+G120+F120+E120+D120</f>
        <v>1430</v>
      </c>
    </row>
    <row r="121" spans="1:11" ht="16.5" thickBot="1" x14ac:dyDescent="0.3">
      <c r="A121" s="17"/>
      <c r="B121" s="17"/>
      <c r="C121" s="17" t="s">
        <v>2</v>
      </c>
      <c r="D121" s="17"/>
      <c r="E121" s="17"/>
      <c r="F121" s="17"/>
      <c r="G121" s="17"/>
      <c r="H121" s="17"/>
      <c r="I121" s="17"/>
    </row>
    <row r="122" spans="1:11" ht="16.5" thickBot="1" x14ac:dyDescent="0.3">
      <c r="A122" s="17"/>
      <c r="B122" s="17"/>
      <c r="C122" s="17" t="s">
        <v>91</v>
      </c>
      <c r="D122" s="17"/>
      <c r="E122" s="17"/>
      <c r="F122" s="17"/>
      <c r="G122" s="17"/>
      <c r="H122" s="17">
        <v>50</v>
      </c>
      <c r="I122" s="17"/>
    </row>
    <row r="123" spans="1:11" ht="16.5" thickBot="1" x14ac:dyDescent="0.3">
      <c r="A123" s="17"/>
      <c r="B123" s="17"/>
      <c r="C123" s="17" t="s">
        <v>3</v>
      </c>
      <c r="D123" s="17">
        <v>95</v>
      </c>
      <c r="E123" s="17">
        <v>10</v>
      </c>
      <c r="F123" s="17"/>
      <c r="G123" s="17"/>
      <c r="H123" s="17"/>
      <c r="I123" s="17"/>
    </row>
    <row r="124" spans="1:11" ht="16.5" thickBot="1" x14ac:dyDescent="0.3">
      <c r="A124" s="17"/>
      <c r="B124" s="17"/>
      <c r="C124" s="17" t="s">
        <v>3</v>
      </c>
      <c r="D124" s="17">
        <v>90</v>
      </c>
      <c r="E124" s="17"/>
      <c r="F124" s="17"/>
      <c r="G124" s="17"/>
      <c r="H124" s="17"/>
      <c r="I124" s="17"/>
    </row>
    <row r="125" spans="1:11" ht="16.5" thickBot="1" x14ac:dyDescent="0.3">
      <c r="A125" s="17"/>
      <c r="B125" s="17"/>
      <c r="C125" s="17" t="s">
        <v>139</v>
      </c>
      <c r="D125" s="17"/>
      <c r="E125" s="17"/>
      <c r="F125" s="17">
        <v>125</v>
      </c>
      <c r="G125" s="17"/>
      <c r="H125" s="17"/>
      <c r="I125" s="17"/>
    </row>
    <row r="126" spans="1:11" ht="16.5" thickBot="1" x14ac:dyDescent="0.3">
      <c r="A126" s="17"/>
      <c r="B126" s="17"/>
      <c r="C126" s="17" t="s">
        <v>140</v>
      </c>
      <c r="D126" s="17"/>
      <c r="E126" s="17"/>
      <c r="F126" s="17">
        <v>50</v>
      </c>
      <c r="G126" s="17"/>
      <c r="H126" s="17"/>
      <c r="I126" s="17"/>
    </row>
    <row r="127" spans="1:11" ht="16.5" thickBot="1" x14ac:dyDescent="0.3">
      <c r="A127" s="17"/>
      <c r="B127" s="17"/>
      <c r="C127" s="17"/>
      <c r="D127" s="17"/>
      <c r="E127" s="17"/>
      <c r="F127" s="17">
        <v>25</v>
      </c>
      <c r="G127" s="17"/>
      <c r="H127" s="17"/>
      <c r="I127" s="17"/>
    </row>
    <row r="128" spans="1:11" ht="16.5" thickBot="1" x14ac:dyDescent="0.3">
      <c r="A128" s="17"/>
      <c r="B128" s="17"/>
      <c r="C128" s="17"/>
      <c r="D128" s="17"/>
      <c r="E128" s="17"/>
      <c r="F128" s="17">
        <v>20</v>
      </c>
      <c r="G128" s="17"/>
      <c r="H128" s="17"/>
      <c r="I128" s="17"/>
    </row>
    <row r="129" spans="1:9" ht="16.5" thickBot="1" x14ac:dyDescent="0.3">
      <c r="A129" s="17"/>
      <c r="B129" s="17"/>
      <c r="C129" s="17" t="s">
        <v>25</v>
      </c>
      <c r="D129" s="17">
        <v>95</v>
      </c>
      <c r="E129" s="17"/>
      <c r="F129" s="17"/>
      <c r="G129" s="17"/>
      <c r="H129" s="17"/>
      <c r="I129" s="17"/>
    </row>
    <row r="130" spans="1:9" ht="16.5" thickBot="1" x14ac:dyDescent="0.3">
      <c r="A130" s="17"/>
      <c r="B130" s="17"/>
      <c r="C130" s="17" t="s">
        <v>25</v>
      </c>
      <c r="D130" s="17">
        <v>90</v>
      </c>
      <c r="E130" s="17"/>
      <c r="F130" s="17"/>
      <c r="G130" s="17"/>
      <c r="H130" s="17"/>
      <c r="I130" s="17"/>
    </row>
    <row r="131" spans="1:9" ht="16.5" thickBot="1" x14ac:dyDescent="0.3">
      <c r="A131" s="17"/>
      <c r="B131" s="17"/>
      <c r="C131" s="17" t="s">
        <v>25</v>
      </c>
      <c r="D131" s="17">
        <v>80</v>
      </c>
      <c r="E131" s="17">
        <v>10</v>
      </c>
      <c r="F131" s="17"/>
      <c r="G131" s="17"/>
      <c r="H131" s="17"/>
      <c r="I131" s="17"/>
    </row>
    <row r="132" spans="1:9" ht="16.5" thickBot="1" x14ac:dyDescent="0.3">
      <c r="A132" s="17"/>
      <c r="B132" s="17"/>
      <c r="C132" s="17" t="s">
        <v>25</v>
      </c>
      <c r="D132" s="17">
        <v>95</v>
      </c>
      <c r="E132" s="17"/>
      <c r="F132" s="17"/>
      <c r="G132" s="17"/>
      <c r="H132" s="17"/>
      <c r="I132" s="17"/>
    </row>
    <row r="133" spans="1:9" ht="16.5" thickBot="1" x14ac:dyDescent="0.3">
      <c r="A133" s="17"/>
      <c r="B133" s="17"/>
      <c r="C133" s="17" t="s">
        <v>25</v>
      </c>
      <c r="D133" s="17">
        <v>80</v>
      </c>
      <c r="E133" s="17">
        <v>10</v>
      </c>
      <c r="F133" s="17"/>
      <c r="G133" s="17"/>
      <c r="H133" s="17"/>
      <c r="I133" s="17"/>
    </row>
    <row r="134" spans="1:9" ht="16.5" thickBot="1" x14ac:dyDescent="0.3">
      <c r="A134" s="17"/>
      <c r="B134" s="17"/>
      <c r="C134" s="17" t="s">
        <v>57</v>
      </c>
      <c r="D134" s="17"/>
      <c r="E134" s="17"/>
      <c r="F134" s="17"/>
      <c r="G134" s="17"/>
      <c r="H134" s="17">
        <v>10</v>
      </c>
      <c r="I134" s="17"/>
    </row>
    <row r="135" spans="1:9" ht="16.5" thickBot="1" x14ac:dyDescent="0.3">
      <c r="A135" s="17"/>
      <c r="B135" s="17"/>
      <c r="C135" s="17" t="s">
        <v>141</v>
      </c>
      <c r="D135" s="17"/>
      <c r="E135" s="17"/>
      <c r="F135" s="17"/>
      <c r="G135" s="17"/>
      <c r="H135" s="17">
        <v>10</v>
      </c>
      <c r="I135" s="17"/>
    </row>
    <row r="136" spans="1:9" ht="16.5" thickBot="1" x14ac:dyDescent="0.3">
      <c r="A136" s="17"/>
      <c r="B136" s="17"/>
      <c r="C136" s="17" t="s">
        <v>49</v>
      </c>
      <c r="D136" s="17"/>
      <c r="E136" s="17"/>
      <c r="F136" s="17"/>
      <c r="G136" s="17">
        <v>15</v>
      </c>
      <c r="H136" s="17"/>
      <c r="I136" s="17"/>
    </row>
    <row r="137" spans="1:9" ht="16.5" thickBot="1" x14ac:dyDescent="0.3">
      <c r="A137" s="17"/>
      <c r="B137" s="17"/>
      <c r="C137" s="6" t="s">
        <v>8</v>
      </c>
      <c r="D137" s="6">
        <f>SUM(D122:D136)</f>
        <v>625</v>
      </c>
      <c r="E137" s="6">
        <f t="shared" ref="E137:H137" si="6">SUM(E122:E136)</f>
        <v>30</v>
      </c>
      <c r="F137" s="6">
        <f t="shared" si="6"/>
        <v>220</v>
      </c>
      <c r="G137" s="6">
        <f t="shared" si="6"/>
        <v>15</v>
      </c>
      <c r="H137" s="6">
        <f t="shared" si="6"/>
        <v>70</v>
      </c>
      <c r="I137" s="6">
        <f>H137+G137+F137+E137+D137</f>
        <v>960</v>
      </c>
    </row>
    <row r="138" spans="1:9" ht="16.5" thickBot="1" x14ac:dyDescent="0.3">
      <c r="A138" s="17"/>
      <c r="B138" s="17"/>
      <c r="C138" s="17" t="s">
        <v>24</v>
      </c>
      <c r="D138" s="17"/>
      <c r="E138" s="17"/>
      <c r="F138" s="17"/>
      <c r="G138" s="17"/>
      <c r="H138" s="17"/>
      <c r="I138" s="17"/>
    </row>
    <row r="139" spans="1:9" ht="16.5" thickBot="1" x14ac:dyDescent="0.3">
      <c r="A139" s="17"/>
      <c r="B139" s="17"/>
      <c r="C139" s="17" t="s">
        <v>3</v>
      </c>
      <c r="D139" s="17">
        <v>90</v>
      </c>
      <c r="E139" s="17"/>
      <c r="F139" s="17"/>
      <c r="G139" s="17"/>
      <c r="H139" s="17"/>
      <c r="I139" s="17"/>
    </row>
    <row r="140" spans="1:9" ht="16.5" thickBot="1" x14ac:dyDescent="0.3">
      <c r="A140" s="17"/>
      <c r="B140" s="17"/>
      <c r="C140" s="17" t="s">
        <v>49</v>
      </c>
      <c r="D140" s="17"/>
      <c r="E140" s="17"/>
      <c r="F140" s="17"/>
      <c r="G140" s="17">
        <v>25</v>
      </c>
      <c r="H140" s="17"/>
      <c r="I140" s="17"/>
    </row>
    <row r="141" spans="1:9" ht="16.5" thickBot="1" x14ac:dyDescent="0.3">
      <c r="A141" s="17"/>
      <c r="B141" s="17"/>
      <c r="C141" s="17" t="s">
        <v>49</v>
      </c>
      <c r="D141" s="17"/>
      <c r="E141" s="17"/>
      <c r="F141" s="17"/>
      <c r="G141" s="17">
        <v>65</v>
      </c>
      <c r="H141" s="17"/>
      <c r="I141" s="17"/>
    </row>
    <row r="142" spans="1:9" ht="16.5" thickBot="1" x14ac:dyDescent="0.3">
      <c r="A142" s="17"/>
      <c r="B142" s="17"/>
      <c r="C142" s="17" t="s">
        <v>144</v>
      </c>
      <c r="D142" s="17"/>
      <c r="E142" s="17"/>
      <c r="F142" s="17"/>
      <c r="G142" s="17"/>
      <c r="H142" s="17">
        <v>10</v>
      </c>
      <c r="I142" s="17"/>
    </row>
    <row r="143" spans="1:9" ht="16.5" thickBot="1" x14ac:dyDescent="0.3">
      <c r="A143" s="17"/>
      <c r="B143" s="17"/>
      <c r="C143" s="17" t="s">
        <v>93</v>
      </c>
      <c r="D143" s="17"/>
      <c r="E143" s="17"/>
      <c r="F143" s="17"/>
      <c r="G143" s="17">
        <v>100</v>
      </c>
      <c r="H143" s="17"/>
      <c r="I143" s="17"/>
    </row>
    <row r="144" spans="1:9" ht="16.5" thickBot="1" x14ac:dyDescent="0.3">
      <c r="A144" s="17"/>
      <c r="B144" s="17"/>
      <c r="C144" s="17" t="s">
        <v>25</v>
      </c>
      <c r="D144" s="17">
        <v>95</v>
      </c>
      <c r="E144" s="17"/>
      <c r="F144" s="17"/>
      <c r="G144" s="17"/>
      <c r="H144" s="17"/>
      <c r="I144" s="17"/>
    </row>
    <row r="145" spans="1:9" ht="16.5" thickBot="1" x14ac:dyDescent="0.3">
      <c r="A145" s="17"/>
      <c r="B145" s="17"/>
      <c r="C145" s="17" t="s">
        <v>25</v>
      </c>
      <c r="D145" s="17">
        <v>95</v>
      </c>
      <c r="E145" s="17">
        <v>10</v>
      </c>
      <c r="F145" s="17"/>
      <c r="G145" s="17"/>
      <c r="H145" s="17"/>
      <c r="I145" s="17"/>
    </row>
    <row r="146" spans="1:9" ht="16.5" thickBot="1" x14ac:dyDescent="0.3">
      <c r="A146" s="17"/>
      <c r="B146" s="17"/>
      <c r="C146" s="17" t="s">
        <v>25</v>
      </c>
      <c r="D146" s="17">
        <v>95</v>
      </c>
      <c r="E146" s="17">
        <v>10</v>
      </c>
      <c r="F146" s="17"/>
      <c r="G146" s="17"/>
      <c r="H146" s="17"/>
      <c r="I146" s="17"/>
    </row>
    <row r="147" spans="1:9" ht="16.5" thickBot="1" x14ac:dyDescent="0.3">
      <c r="A147" s="17"/>
      <c r="B147" s="17"/>
      <c r="C147" s="17" t="s">
        <v>145</v>
      </c>
      <c r="D147" s="17"/>
      <c r="E147" s="17"/>
      <c r="F147" s="17"/>
      <c r="G147" s="17">
        <v>75</v>
      </c>
      <c r="H147" s="17"/>
      <c r="I147" s="17"/>
    </row>
    <row r="148" spans="1:9" ht="16.5" thickBot="1" x14ac:dyDescent="0.3">
      <c r="A148" s="17"/>
      <c r="B148" s="17"/>
      <c r="C148" s="17" t="s">
        <v>25</v>
      </c>
      <c r="D148" s="17">
        <v>95</v>
      </c>
      <c r="E148" s="17"/>
      <c r="F148" s="17"/>
      <c r="G148" s="17"/>
      <c r="H148" s="17"/>
      <c r="I148" s="17"/>
    </row>
    <row r="149" spans="1:9" ht="16.5" thickBot="1" x14ac:dyDescent="0.3">
      <c r="A149" s="17"/>
      <c r="B149" s="17"/>
      <c r="C149" s="17" t="s">
        <v>25</v>
      </c>
      <c r="D149" s="17">
        <v>95</v>
      </c>
      <c r="E149" s="17"/>
      <c r="F149" s="17"/>
      <c r="G149" s="17"/>
      <c r="H149" s="17"/>
      <c r="I149" s="17"/>
    </row>
    <row r="150" spans="1:9" ht="16.5" thickBot="1" x14ac:dyDescent="0.3">
      <c r="A150" s="17"/>
      <c r="B150" s="17"/>
      <c r="C150" s="17" t="s">
        <v>146</v>
      </c>
      <c r="D150" s="17"/>
      <c r="E150" s="17"/>
      <c r="F150" s="17"/>
      <c r="G150" s="17"/>
      <c r="H150" s="17">
        <v>320</v>
      </c>
      <c r="I150" s="17"/>
    </row>
    <row r="151" spans="1:9" ht="16.5" thickBot="1" x14ac:dyDescent="0.3">
      <c r="A151" s="17"/>
      <c r="B151" s="17"/>
      <c r="C151" s="17" t="s">
        <v>25</v>
      </c>
      <c r="D151" s="17">
        <v>95</v>
      </c>
      <c r="E151" s="17">
        <v>10</v>
      </c>
      <c r="F151" s="17"/>
      <c r="G151" s="17"/>
      <c r="H151" s="17"/>
      <c r="I151" s="17"/>
    </row>
    <row r="152" spans="1:9" ht="16.5" thickBot="1" x14ac:dyDescent="0.3">
      <c r="A152" s="16"/>
      <c r="B152" s="16"/>
      <c r="C152" s="16" t="s">
        <v>25</v>
      </c>
      <c r="D152" s="16">
        <v>95</v>
      </c>
      <c r="E152" s="16">
        <v>10</v>
      </c>
      <c r="F152" s="16"/>
      <c r="G152" s="16"/>
      <c r="H152" s="16"/>
      <c r="I152" s="16"/>
    </row>
    <row r="153" spans="1:9" ht="16.5" thickBot="1" x14ac:dyDescent="0.3">
      <c r="A153" s="16"/>
      <c r="B153" s="16"/>
      <c r="C153" s="16" t="s">
        <v>142</v>
      </c>
      <c r="D153" s="16"/>
      <c r="E153" s="16"/>
      <c r="F153" s="16">
        <v>360</v>
      </c>
      <c r="G153" s="16"/>
      <c r="H153" s="16"/>
      <c r="I153" s="16"/>
    </row>
    <row r="154" spans="1:9" ht="16.5" thickBot="1" x14ac:dyDescent="0.3">
      <c r="A154" s="16"/>
      <c r="B154" s="16"/>
      <c r="C154" s="16" t="s">
        <v>143</v>
      </c>
      <c r="D154" s="16"/>
      <c r="E154" s="16"/>
      <c r="F154" s="16"/>
      <c r="G154" s="16">
        <v>35</v>
      </c>
      <c r="H154" s="16"/>
      <c r="I154" s="16"/>
    </row>
    <row r="155" spans="1:9" ht="16.5" thickBot="1" x14ac:dyDescent="0.3">
      <c r="A155" s="17"/>
      <c r="B155" s="17"/>
      <c r="C155" s="6" t="s">
        <v>8</v>
      </c>
      <c r="D155" s="6">
        <f>SUM(D138:D154)</f>
        <v>755</v>
      </c>
      <c r="E155" s="6">
        <f t="shared" ref="E155:H155" si="7">SUM(E138:E154)</f>
        <v>40</v>
      </c>
      <c r="F155" s="6">
        <f t="shared" si="7"/>
        <v>360</v>
      </c>
      <c r="G155" s="6">
        <f t="shared" si="7"/>
        <v>300</v>
      </c>
      <c r="H155" s="6">
        <f t="shared" si="7"/>
        <v>330</v>
      </c>
      <c r="I155" s="6">
        <f>H155+G155+F155+E155+D155</f>
        <v>1785</v>
      </c>
    </row>
    <row r="156" spans="1:9" ht="16.5" thickBot="1" x14ac:dyDescent="0.3">
      <c r="A156" s="17"/>
      <c r="B156" s="17"/>
      <c r="C156" s="17" t="s">
        <v>147</v>
      </c>
      <c r="D156" s="17"/>
      <c r="E156" s="17"/>
      <c r="F156" s="17"/>
      <c r="G156" s="17"/>
      <c r="H156" s="17"/>
      <c r="I156" s="17"/>
    </row>
    <row r="157" spans="1:9" ht="16.5" thickBot="1" x14ac:dyDescent="0.3">
      <c r="A157" s="17"/>
      <c r="B157" s="17"/>
      <c r="C157" s="17" t="s">
        <v>25</v>
      </c>
      <c r="D157" s="17">
        <v>90</v>
      </c>
      <c r="E157" s="17"/>
      <c r="F157" s="17"/>
      <c r="G157" s="17"/>
      <c r="H157" s="17"/>
      <c r="I157" s="17"/>
    </row>
    <row r="158" spans="1:9" ht="16.5" thickBot="1" x14ac:dyDescent="0.3">
      <c r="A158" s="17"/>
      <c r="B158" s="17"/>
      <c r="C158" s="17" t="s">
        <v>27</v>
      </c>
      <c r="D158" s="17"/>
      <c r="E158" s="17"/>
      <c r="F158" s="17"/>
      <c r="G158" s="17"/>
      <c r="H158" s="17">
        <v>10</v>
      </c>
      <c r="I158" s="17"/>
    </row>
    <row r="159" spans="1:9" ht="16.5" thickBot="1" x14ac:dyDescent="0.3">
      <c r="A159" s="17"/>
      <c r="B159" s="17"/>
      <c r="C159" s="17" t="s">
        <v>93</v>
      </c>
      <c r="D159" s="17"/>
      <c r="E159" s="17"/>
      <c r="F159" s="17"/>
      <c r="G159" s="17">
        <v>15</v>
      </c>
      <c r="H159" s="17"/>
      <c r="I159" s="17"/>
    </row>
    <row r="160" spans="1:9" ht="16.5" thickBot="1" x14ac:dyDescent="0.3">
      <c r="A160" s="17"/>
      <c r="B160" s="17"/>
      <c r="C160" s="17" t="s">
        <v>25</v>
      </c>
      <c r="D160" s="17">
        <v>95</v>
      </c>
      <c r="E160" s="17"/>
      <c r="F160" s="17">
        <v>20</v>
      </c>
      <c r="G160" s="17"/>
      <c r="H160" s="17"/>
      <c r="I160" s="17"/>
    </row>
    <row r="161" spans="1:9" ht="16.5" thickBot="1" x14ac:dyDescent="0.3">
      <c r="A161" s="17"/>
      <c r="B161" s="17"/>
      <c r="C161" s="17" t="s">
        <v>25</v>
      </c>
      <c r="D161" s="17">
        <v>95</v>
      </c>
      <c r="E161" s="17"/>
      <c r="F161" s="17"/>
      <c r="G161" s="17"/>
      <c r="H161" s="17"/>
      <c r="I161" s="17"/>
    </row>
    <row r="162" spans="1:9" ht="16.5" thickBot="1" x14ac:dyDescent="0.3">
      <c r="A162" s="17"/>
      <c r="B162" s="17"/>
      <c r="C162" s="17" t="s">
        <v>25</v>
      </c>
      <c r="D162" s="17">
        <v>95</v>
      </c>
      <c r="E162" s="17">
        <v>15</v>
      </c>
      <c r="F162" s="17"/>
      <c r="G162" s="17"/>
      <c r="H162" s="17"/>
      <c r="I162" s="17"/>
    </row>
    <row r="163" spans="1:9" ht="16.5" thickBot="1" x14ac:dyDescent="0.3">
      <c r="A163" s="17"/>
      <c r="B163" s="17"/>
      <c r="C163" s="17" t="s">
        <v>25</v>
      </c>
      <c r="D163" s="17">
        <v>80</v>
      </c>
      <c r="E163" s="17"/>
      <c r="F163" s="17"/>
      <c r="G163" s="17"/>
      <c r="H163" s="17"/>
      <c r="I163" s="17"/>
    </row>
    <row r="164" spans="1:9" ht="16.5" thickBot="1" x14ac:dyDescent="0.3">
      <c r="A164" s="17"/>
      <c r="B164" s="17"/>
      <c r="C164" s="17" t="s">
        <v>148</v>
      </c>
      <c r="D164" s="17">
        <v>95</v>
      </c>
      <c r="E164" s="17"/>
      <c r="F164" s="17">
        <v>40</v>
      </c>
      <c r="G164" s="17"/>
      <c r="H164" s="17"/>
      <c r="I164" s="17"/>
    </row>
    <row r="165" spans="1:9" ht="16.5" thickBot="1" x14ac:dyDescent="0.3">
      <c r="A165" s="17"/>
      <c r="B165" s="17"/>
      <c r="C165" s="17" t="s">
        <v>25</v>
      </c>
      <c r="D165" s="17">
        <v>85</v>
      </c>
      <c r="E165" s="17"/>
      <c r="F165" s="17"/>
      <c r="G165" s="17">
        <v>10</v>
      </c>
      <c r="H165" s="17"/>
      <c r="I165" s="17"/>
    </row>
    <row r="166" spans="1:9" ht="16.5" thickBot="1" x14ac:dyDescent="0.3">
      <c r="A166" s="17"/>
      <c r="B166" s="17"/>
      <c r="C166" s="17" t="s">
        <v>144</v>
      </c>
      <c r="D166" s="17"/>
      <c r="E166" s="17"/>
      <c r="F166" s="17"/>
      <c r="G166" s="17"/>
      <c r="H166" s="17">
        <v>10</v>
      </c>
      <c r="I166" s="17"/>
    </row>
    <row r="167" spans="1:9" ht="16.5" thickBot="1" x14ac:dyDescent="0.3">
      <c r="A167" s="17"/>
      <c r="B167" s="17"/>
      <c r="C167" s="17" t="s">
        <v>149</v>
      </c>
      <c r="D167" s="17"/>
      <c r="E167" s="17"/>
      <c r="F167" s="17"/>
      <c r="G167" s="17">
        <v>30</v>
      </c>
      <c r="H167" s="17"/>
      <c r="I167" s="17"/>
    </row>
    <row r="168" spans="1:9" ht="16.5" thickBot="1" x14ac:dyDescent="0.3">
      <c r="A168" s="17"/>
      <c r="B168" s="17"/>
      <c r="C168" s="17" t="s">
        <v>3</v>
      </c>
      <c r="D168" s="17">
        <v>95</v>
      </c>
      <c r="E168" s="17"/>
      <c r="F168" s="17"/>
      <c r="G168" s="17"/>
      <c r="H168" s="17"/>
      <c r="I168" s="17"/>
    </row>
    <row r="169" spans="1:9" ht="16.5" thickBot="1" x14ac:dyDescent="0.3">
      <c r="A169" s="17"/>
      <c r="B169" s="17"/>
      <c r="C169" s="17" t="s">
        <v>144</v>
      </c>
      <c r="D169" s="17"/>
      <c r="E169" s="17"/>
      <c r="F169" s="17"/>
      <c r="G169" s="17"/>
      <c r="H169" s="17">
        <v>10</v>
      </c>
      <c r="I169" s="17"/>
    </row>
    <row r="170" spans="1:9" ht="16.5" thickBot="1" x14ac:dyDescent="0.3">
      <c r="A170" s="17"/>
      <c r="B170" s="17"/>
      <c r="C170" s="17" t="s">
        <v>93</v>
      </c>
      <c r="D170" s="17"/>
      <c r="E170" s="17"/>
      <c r="F170" s="17"/>
      <c r="G170" s="17">
        <v>35</v>
      </c>
      <c r="H170" s="17"/>
      <c r="I170" s="17"/>
    </row>
    <row r="171" spans="1:9" ht="16.5" thickBot="1" x14ac:dyDescent="0.3">
      <c r="A171" s="17"/>
      <c r="B171" s="17"/>
      <c r="C171" s="6" t="s">
        <v>8</v>
      </c>
      <c r="D171" s="6">
        <f>SUM(D156:D170)</f>
        <v>730</v>
      </c>
      <c r="E171" s="6">
        <f t="shared" ref="E171:H171" si="8">SUM(E156:E170)</f>
        <v>15</v>
      </c>
      <c r="F171" s="6">
        <f t="shared" si="8"/>
        <v>60</v>
      </c>
      <c r="G171" s="6">
        <f t="shared" si="8"/>
        <v>90</v>
      </c>
      <c r="H171" s="6">
        <f t="shared" si="8"/>
        <v>30</v>
      </c>
      <c r="I171" s="6">
        <f>H171+G171+F171+E171+D171</f>
        <v>925</v>
      </c>
    </row>
    <row r="172" spans="1:9" ht="16.5" thickBot="1" x14ac:dyDescent="0.3">
      <c r="A172" s="17"/>
      <c r="B172" s="17"/>
      <c r="C172" s="17" t="s">
        <v>24</v>
      </c>
      <c r="D172" s="17"/>
      <c r="E172" s="17"/>
      <c r="F172" s="17"/>
      <c r="G172" s="17"/>
      <c r="H172" s="17"/>
      <c r="I172" s="17"/>
    </row>
    <row r="173" spans="1:9" ht="16.5" thickBot="1" x14ac:dyDescent="0.3">
      <c r="A173" s="17"/>
      <c r="B173" s="17"/>
      <c r="C173" s="17" t="s">
        <v>25</v>
      </c>
      <c r="D173" s="17">
        <v>95</v>
      </c>
      <c r="E173" s="17"/>
      <c r="F173" s="17"/>
      <c r="G173" s="17"/>
      <c r="H173" s="17"/>
      <c r="I173" s="17"/>
    </row>
    <row r="174" spans="1:9" ht="16.5" thickBot="1" x14ac:dyDescent="0.3">
      <c r="A174" s="17"/>
      <c r="B174" s="17"/>
      <c r="C174" s="17" t="s">
        <v>25</v>
      </c>
      <c r="D174" s="17">
        <v>80</v>
      </c>
      <c r="E174" s="17">
        <v>10</v>
      </c>
      <c r="F174" s="17"/>
      <c r="G174" s="17"/>
      <c r="H174" s="17"/>
      <c r="I174" s="17"/>
    </row>
    <row r="175" spans="1:9" ht="16.5" thickBot="1" x14ac:dyDescent="0.3">
      <c r="A175" s="17"/>
      <c r="B175" s="17"/>
      <c r="C175" s="17" t="s">
        <v>25</v>
      </c>
      <c r="D175" s="17">
        <v>80</v>
      </c>
      <c r="E175" s="17"/>
      <c r="F175" s="17"/>
      <c r="G175" s="17"/>
      <c r="H175" s="17"/>
      <c r="I175" s="17"/>
    </row>
    <row r="176" spans="1:9" ht="16.5" thickBot="1" x14ac:dyDescent="0.3">
      <c r="A176" s="17"/>
      <c r="B176" s="17"/>
      <c r="C176" s="17" t="s">
        <v>55</v>
      </c>
      <c r="D176" s="17"/>
      <c r="E176" s="17"/>
      <c r="F176" s="17"/>
      <c r="G176" s="17">
        <v>800</v>
      </c>
      <c r="H176" s="17"/>
      <c r="I176" s="17"/>
    </row>
    <row r="177" spans="1:9" ht="16.5" thickBot="1" x14ac:dyDescent="0.3">
      <c r="A177" s="17"/>
      <c r="B177" s="17"/>
      <c r="C177" s="17" t="s">
        <v>150</v>
      </c>
      <c r="D177" s="17"/>
      <c r="E177" s="17"/>
      <c r="F177" s="17"/>
      <c r="G177" s="17">
        <v>60</v>
      </c>
      <c r="H177" s="17"/>
      <c r="I177" s="17"/>
    </row>
    <row r="178" spans="1:9" ht="16.5" thickBot="1" x14ac:dyDescent="0.3">
      <c r="A178" s="17"/>
      <c r="B178" s="17"/>
      <c r="C178" s="17" t="s">
        <v>25</v>
      </c>
      <c r="D178" s="17">
        <v>50</v>
      </c>
      <c r="E178" s="17"/>
      <c r="F178" s="17"/>
      <c r="G178" s="17"/>
      <c r="H178" s="17"/>
      <c r="I178" s="17"/>
    </row>
    <row r="179" spans="1:9" ht="16.5" thickBot="1" x14ac:dyDescent="0.3">
      <c r="A179" s="17"/>
      <c r="B179" s="17"/>
      <c r="C179" s="17" t="s">
        <v>144</v>
      </c>
      <c r="D179" s="17"/>
      <c r="E179" s="17"/>
      <c r="F179" s="17"/>
      <c r="G179" s="17"/>
      <c r="H179" s="17">
        <v>10</v>
      </c>
      <c r="I179" s="17"/>
    </row>
    <row r="180" spans="1:9" ht="16.5" thickBot="1" x14ac:dyDescent="0.3">
      <c r="A180" s="17"/>
      <c r="B180" s="17"/>
      <c r="C180" s="17" t="s">
        <v>25</v>
      </c>
      <c r="D180" s="17">
        <v>80</v>
      </c>
      <c r="E180" s="17"/>
      <c r="F180" s="17"/>
      <c r="G180" s="17"/>
      <c r="H180" s="17"/>
      <c r="I180" s="17"/>
    </row>
    <row r="181" spans="1:9" ht="16.5" thickBot="1" x14ac:dyDescent="0.3">
      <c r="A181" s="17"/>
      <c r="B181" s="17"/>
      <c r="C181" s="17" t="s">
        <v>25</v>
      </c>
      <c r="D181" s="17">
        <v>70</v>
      </c>
      <c r="E181" s="17"/>
      <c r="F181" s="17"/>
      <c r="G181" s="17"/>
      <c r="H181" s="17"/>
      <c r="I181" s="17"/>
    </row>
    <row r="182" spans="1:9" ht="16.5" thickBot="1" x14ac:dyDescent="0.3">
      <c r="A182" s="17"/>
      <c r="B182" s="17"/>
      <c r="C182" s="17" t="s">
        <v>25</v>
      </c>
      <c r="D182" s="17">
        <v>75</v>
      </c>
      <c r="E182" s="17"/>
      <c r="F182" s="17"/>
      <c r="G182" s="17"/>
      <c r="H182" s="17"/>
      <c r="I182" s="17"/>
    </row>
    <row r="183" spans="1:9" ht="16.5" thickBot="1" x14ac:dyDescent="0.3">
      <c r="A183" s="17"/>
      <c r="B183" s="17"/>
      <c r="C183" s="17" t="s">
        <v>25</v>
      </c>
      <c r="D183" s="17">
        <v>70</v>
      </c>
      <c r="E183" s="17"/>
      <c r="F183" s="17"/>
      <c r="G183" s="17"/>
      <c r="H183" s="17"/>
      <c r="I183" s="17"/>
    </row>
    <row r="184" spans="1:9" ht="16.5" thickBot="1" x14ac:dyDescent="0.3">
      <c r="A184" s="17"/>
      <c r="B184" s="17"/>
      <c r="C184" s="17" t="s">
        <v>25</v>
      </c>
      <c r="D184" s="17">
        <v>70</v>
      </c>
      <c r="E184" s="17"/>
      <c r="F184" s="17"/>
      <c r="G184" s="17"/>
      <c r="H184" s="17"/>
      <c r="I184" s="17"/>
    </row>
    <row r="185" spans="1:9" ht="16.5" thickBot="1" x14ac:dyDescent="0.3">
      <c r="A185" s="17"/>
      <c r="B185" s="17"/>
      <c r="C185" s="17" t="s">
        <v>25</v>
      </c>
      <c r="D185" s="17">
        <v>45</v>
      </c>
      <c r="E185" s="17">
        <v>5</v>
      </c>
      <c r="F185" s="17"/>
      <c r="G185" s="17"/>
      <c r="H185" s="17"/>
      <c r="I185" s="17"/>
    </row>
    <row r="186" spans="1:9" ht="16.5" thickBot="1" x14ac:dyDescent="0.3">
      <c r="A186" s="17"/>
      <c r="B186" s="17"/>
      <c r="C186" s="17" t="s">
        <v>151</v>
      </c>
      <c r="D186" s="17"/>
      <c r="E186" s="17"/>
      <c r="F186" s="17">
        <f>110+75+65+85+60</f>
        <v>395</v>
      </c>
      <c r="G186" s="17"/>
      <c r="H186" s="17"/>
      <c r="I186" s="17"/>
    </row>
    <row r="187" spans="1:9" ht="16.5" thickBot="1" x14ac:dyDescent="0.3">
      <c r="A187" s="17"/>
      <c r="B187" s="17"/>
      <c r="C187" s="17" t="s">
        <v>25</v>
      </c>
      <c r="D187" s="17">
        <v>80</v>
      </c>
      <c r="E187" s="17"/>
      <c r="F187" s="17"/>
      <c r="G187" s="17"/>
      <c r="H187" s="17"/>
      <c r="I187" s="17"/>
    </row>
    <row r="188" spans="1:9" ht="16.5" thickBot="1" x14ac:dyDescent="0.3">
      <c r="A188" s="17"/>
      <c r="B188" s="17"/>
      <c r="C188" s="17" t="s">
        <v>25</v>
      </c>
      <c r="D188" s="17">
        <v>85</v>
      </c>
      <c r="E188" s="17">
        <v>10</v>
      </c>
      <c r="F188" s="17"/>
      <c r="G188" s="17"/>
      <c r="H188" s="17"/>
      <c r="I188" s="17"/>
    </row>
    <row r="189" spans="1:9" ht="16.5" thickBot="1" x14ac:dyDescent="0.3">
      <c r="A189" s="17"/>
      <c r="B189" s="17"/>
      <c r="C189" s="6" t="s">
        <v>8</v>
      </c>
      <c r="D189" s="6">
        <f>SUM(D172:D188)</f>
        <v>880</v>
      </c>
      <c r="E189" s="6">
        <f t="shared" ref="E189:H189" si="9">SUM(E172:E188)</f>
        <v>25</v>
      </c>
      <c r="F189" s="6">
        <f t="shared" si="9"/>
        <v>395</v>
      </c>
      <c r="G189" s="6">
        <f t="shared" si="9"/>
        <v>860</v>
      </c>
      <c r="H189" s="6">
        <f t="shared" si="9"/>
        <v>10</v>
      </c>
      <c r="I189" s="6">
        <f>H189+G189+F189+E189+D189</f>
        <v>2170</v>
      </c>
    </row>
    <row r="190" spans="1:9" ht="16.5" thickBot="1" x14ac:dyDescent="0.3">
      <c r="A190" s="17"/>
      <c r="B190" s="17"/>
      <c r="C190" s="17" t="s">
        <v>24</v>
      </c>
      <c r="D190" s="17"/>
      <c r="E190" s="17"/>
      <c r="F190" s="17"/>
      <c r="G190" s="17"/>
      <c r="H190" s="17"/>
      <c r="I190" s="17"/>
    </row>
    <row r="191" spans="1:9" ht="16.5" thickBot="1" x14ac:dyDescent="0.3">
      <c r="A191" s="17"/>
      <c r="B191" s="17"/>
      <c r="C191" s="17" t="s">
        <v>152</v>
      </c>
      <c r="D191" s="17"/>
      <c r="E191" s="17"/>
      <c r="F191" s="17">
        <v>325</v>
      </c>
      <c r="G191" s="17"/>
      <c r="H191" s="17"/>
      <c r="I191" s="17"/>
    </row>
    <row r="192" spans="1:9" ht="16.5" thickBot="1" x14ac:dyDescent="0.3">
      <c r="A192" s="17"/>
      <c r="B192" s="17"/>
      <c r="C192" s="17" t="s">
        <v>25</v>
      </c>
      <c r="D192" s="17">
        <v>75</v>
      </c>
      <c r="E192" s="17"/>
      <c r="F192" s="17"/>
      <c r="G192" s="17"/>
      <c r="H192" s="17"/>
      <c r="I192" s="17"/>
    </row>
    <row r="193" spans="1:9" ht="16.5" thickBot="1" x14ac:dyDescent="0.3">
      <c r="A193" s="17"/>
      <c r="B193" s="17"/>
      <c r="C193" s="17" t="s">
        <v>25</v>
      </c>
      <c r="D193" s="17">
        <v>80</v>
      </c>
      <c r="E193" s="17"/>
      <c r="F193" s="17"/>
      <c r="G193" s="17"/>
      <c r="H193" s="17"/>
      <c r="I193" s="17"/>
    </row>
    <row r="194" spans="1:9" ht="16.5" thickBot="1" x14ac:dyDescent="0.3">
      <c r="A194" s="17"/>
      <c r="B194" s="17"/>
      <c r="C194" s="17" t="s">
        <v>154</v>
      </c>
      <c r="D194" s="17"/>
      <c r="E194" s="17"/>
      <c r="F194" s="17"/>
      <c r="G194" s="17">
        <v>50</v>
      </c>
      <c r="H194" s="17"/>
      <c r="I194" s="17"/>
    </row>
    <row r="195" spans="1:9" ht="16.5" thickBot="1" x14ac:dyDescent="0.3">
      <c r="A195" s="17"/>
      <c r="B195" s="17"/>
      <c r="C195" s="17" t="s">
        <v>25</v>
      </c>
      <c r="D195" s="17">
        <v>80</v>
      </c>
      <c r="E195" s="17"/>
      <c r="F195" s="17"/>
      <c r="G195" s="17"/>
      <c r="H195" s="17"/>
      <c r="I195" s="17"/>
    </row>
    <row r="196" spans="1:9" ht="16.5" thickBot="1" x14ac:dyDescent="0.3">
      <c r="A196" s="17"/>
      <c r="B196" s="17"/>
      <c r="C196" s="17" t="s">
        <v>25</v>
      </c>
      <c r="D196" s="17">
        <v>75</v>
      </c>
      <c r="E196" s="17">
        <v>10</v>
      </c>
      <c r="F196" s="17"/>
      <c r="G196" s="17"/>
      <c r="H196" s="17"/>
      <c r="I196" s="17"/>
    </row>
    <row r="197" spans="1:9" ht="16.5" thickBot="1" x14ac:dyDescent="0.3">
      <c r="A197" s="17"/>
      <c r="B197" s="17"/>
      <c r="C197" s="17" t="s">
        <v>25</v>
      </c>
      <c r="D197" s="17">
        <v>70</v>
      </c>
      <c r="E197" s="17">
        <v>10</v>
      </c>
      <c r="F197" s="17"/>
      <c r="G197" s="17"/>
      <c r="H197" s="17"/>
      <c r="I197" s="17"/>
    </row>
    <row r="198" spans="1:9" ht="16.5" thickBot="1" x14ac:dyDescent="0.3">
      <c r="A198" s="17"/>
      <c r="B198" s="17"/>
      <c r="C198" s="17" t="s">
        <v>91</v>
      </c>
      <c r="D198" s="17"/>
      <c r="E198" s="17"/>
      <c r="F198" s="17"/>
      <c r="G198" s="17"/>
      <c r="H198" s="17">
        <v>50</v>
      </c>
      <c r="I198" s="17"/>
    </row>
    <row r="199" spans="1:9" ht="16.5" thickBot="1" x14ac:dyDescent="0.3">
      <c r="A199" s="17"/>
      <c r="B199" s="17"/>
      <c r="C199" s="17" t="s">
        <v>65</v>
      </c>
      <c r="D199" s="17"/>
      <c r="E199" s="17"/>
      <c r="F199" s="17"/>
      <c r="G199" s="17"/>
      <c r="H199" s="17">
        <v>50</v>
      </c>
      <c r="I199" s="17"/>
    </row>
    <row r="200" spans="1:9" ht="16.5" thickBot="1" x14ac:dyDescent="0.3">
      <c r="A200" s="17"/>
      <c r="B200" s="17"/>
      <c r="C200" s="17" t="s">
        <v>144</v>
      </c>
      <c r="D200" s="17"/>
      <c r="E200" s="17"/>
      <c r="F200" s="17"/>
      <c r="G200" s="17"/>
      <c r="H200" s="17">
        <v>10</v>
      </c>
      <c r="I200" s="17"/>
    </row>
    <row r="201" spans="1:9" ht="16.5" thickBot="1" x14ac:dyDescent="0.3">
      <c r="A201" s="17"/>
      <c r="B201" s="17"/>
      <c r="C201" s="17" t="s">
        <v>25</v>
      </c>
      <c r="D201" s="17">
        <v>80</v>
      </c>
      <c r="E201" s="17"/>
      <c r="F201" s="17"/>
      <c r="G201" s="17"/>
      <c r="H201" s="17"/>
      <c r="I201" s="17"/>
    </row>
    <row r="202" spans="1:9" ht="16.5" thickBot="1" x14ac:dyDescent="0.3">
      <c r="A202" s="17"/>
      <c r="B202" s="17"/>
      <c r="C202" s="17" t="s">
        <v>25</v>
      </c>
      <c r="D202" s="17">
        <v>70</v>
      </c>
      <c r="E202" s="17"/>
      <c r="F202" s="17"/>
      <c r="G202" s="17"/>
      <c r="H202" s="17"/>
      <c r="I202" s="17"/>
    </row>
    <row r="203" spans="1:9" ht="16.5" thickBot="1" x14ac:dyDescent="0.3">
      <c r="A203" s="17"/>
      <c r="B203" s="17"/>
      <c r="C203" s="17" t="s">
        <v>65</v>
      </c>
      <c r="D203" s="17"/>
      <c r="E203" s="17"/>
      <c r="F203" s="17"/>
      <c r="G203" s="17"/>
      <c r="H203" s="17">
        <v>150</v>
      </c>
      <c r="I203" s="17"/>
    </row>
    <row r="204" spans="1:9" ht="16.5" thickBot="1" x14ac:dyDescent="0.3">
      <c r="A204" s="17"/>
      <c r="B204" s="17"/>
      <c r="C204" s="17" t="s">
        <v>25</v>
      </c>
      <c r="D204" s="17">
        <v>85</v>
      </c>
      <c r="E204" s="17"/>
      <c r="F204" s="17"/>
      <c r="G204" s="17"/>
      <c r="H204" s="17"/>
      <c r="I204" s="17"/>
    </row>
    <row r="205" spans="1:9" ht="16.5" thickBot="1" x14ac:dyDescent="0.3">
      <c r="A205" s="17"/>
      <c r="B205" s="17"/>
      <c r="C205" s="17" t="s">
        <v>25</v>
      </c>
      <c r="D205" s="17">
        <v>88</v>
      </c>
      <c r="E205" s="17"/>
      <c r="F205" s="17"/>
      <c r="G205" s="17"/>
      <c r="H205" s="17"/>
      <c r="I205" s="17"/>
    </row>
    <row r="206" spans="1:9" ht="16.5" thickBot="1" x14ac:dyDescent="0.3">
      <c r="A206" s="17"/>
      <c r="B206" s="17"/>
      <c r="C206" s="6" t="s">
        <v>153</v>
      </c>
      <c r="D206" s="6">
        <f>SUM(D191:D205)</f>
        <v>703</v>
      </c>
      <c r="E206" s="6">
        <f t="shared" ref="E206:H206" si="10">SUM(E191:E205)</f>
        <v>20</v>
      </c>
      <c r="F206" s="6">
        <f t="shared" si="10"/>
        <v>325</v>
      </c>
      <c r="G206" s="6">
        <f t="shared" si="10"/>
        <v>50</v>
      </c>
      <c r="H206" s="6">
        <f t="shared" si="10"/>
        <v>260</v>
      </c>
      <c r="I206" s="6">
        <f>H206+G206+F206+E206+D206</f>
        <v>1358</v>
      </c>
    </row>
    <row r="207" spans="1:9" ht="16.5" thickBot="1" x14ac:dyDescent="0.3">
      <c r="A207" s="17"/>
      <c r="B207" s="17"/>
      <c r="C207" s="17" t="s">
        <v>24</v>
      </c>
      <c r="D207" s="17"/>
      <c r="E207" s="17"/>
      <c r="F207" s="17"/>
      <c r="G207" s="17"/>
      <c r="H207" s="17"/>
      <c r="I207" s="17"/>
    </row>
    <row r="208" spans="1:9" ht="16.5" thickBot="1" x14ac:dyDescent="0.3">
      <c r="A208" s="17"/>
      <c r="B208" s="17"/>
      <c r="C208" s="17" t="s">
        <v>25</v>
      </c>
      <c r="D208" s="17">
        <v>90</v>
      </c>
      <c r="E208" s="17"/>
      <c r="F208" s="17"/>
      <c r="G208" s="17"/>
      <c r="H208" s="17"/>
      <c r="I208" s="17"/>
    </row>
    <row r="209" spans="1:9" ht="16.5" thickBot="1" x14ac:dyDescent="0.3">
      <c r="A209" s="17"/>
      <c r="B209" s="17"/>
      <c r="C209" s="17" t="s">
        <v>156</v>
      </c>
      <c r="D209" s="17"/>
      <c r="E209" s="17"/>
      <c r="F209" s="17">
        <f>90+25+25</f>
        <v>140</v>
      </c>
      <c r="G209" s="17"/>
      <c r="H209" s="17"/>
      <c r="I209" s="17"/>
    </row>
    <row r="210" spans="1:9" ht="16.5" thickBot="1" x14ac:dyDescent="0.3">
      <c r="A210" s="17"/>
      <c r="B210" s="17"/>
      <c r="C210" s="17" t="s">
        <v>3</v>
      </c>
      <c r="D210" s="17">
        <v>67</v>
      </c>
      <c r="E210" s="17"/>
      <c r="F210" s="17"/>
      <c r="G210" s="17"/>
      <c r="H210" s="17"/>
      <c r="I210" s="17"/>
    </row>
    <row r="211" spans="1:9" ht="16.5" thickBot="1" x14ac:dyDescent="0.3">
      <c r="A211" s="17"/>
      <c r="B211" s="17"/>
      <c r="C211" s="17" t="s">
        <v>27</v>
      </c>
      <c r="D211" s="17"/>
      <c r="E211" s="17"/>
      <c r="F211" s="17"/>
      <c r="G211" s="17"/>
      <c r="H211" s="17">
        <v>10</v>
      </c>
      <c r="I211" s="17"/>
    </row>
    <row r="212" spans="1:9" ht="16.5" thickBot="1" x14ac:dyDescent="0.3">
      <c r="A212" s="17"/>
      <c r="B212" s="17"/>
      <c r="C212" s="17" t="s">
        <v>25</v>
      </c>
      <c r="D212" s="17">
        <v>70</v>
      </c>
      <c r="E212" s="17"/>
      <c r="F212" s="17"/>
      <c r="G212" s="17"/>
      <c r="H212" s="17"/>
      <c r="I212" s="17"/>
    </row>
    <row r="213" spans="1:9" ht="16.5" thickBot="1" x14ac:dyDescent="0.3">
      <c r="A213" s="17"/>
      <c r="B213" s="17"/>
      <c r="C213" s="17" t="s">
        <v>150</v>
      </c>
      <c r="D213" s="17"/>
      <c r="E213" s="17"/>
      <c r="F213" s="17"/>
      <c r="G213" s="17">
        <v>25</v>
      </c>
      <c r="H213" s="17"/>
      <c r="I213" s="17"/>
    </row>
    <row r="214" spans="1:9" ht="16.5" thickBot="1" x14ac:dyDescent="0.3">
      <c r="A214" s="17"/>
      <c r="B214" s="17"/>
      <c r="C214" s="17" t="s">
        <v>25</v>
      </c>
      <c r="D214" s="17">
        <v>70</v>
      </c>
      <c r="E214" s="17"/>
      <c r="F214" s="17"/>
      <c r="G214" s="17"/>
      <c r="H214" s="17"/>
      <c r="I214" s="17"/>
    </row>
    <row r="215" spans="1:9" ht="16.5" thickBot="1" x14ac:dyDescent="0.3">
      <c r="A215" s="17"/>
      <c r="B215" s="17"/>
      <c r="C215" s="17" t="s">
        <v>25</v>
      </c>
      <c r="D215" s="17">
        <v>70</v>
      </c>
      <c r="E215" s="17"/>
      <c r="F215" s="17"/>
      <c r="G215" s="17"/>
      <c r="H215" s="17"/>
      <c r="I215" s="17"/>
    </row>
    <row r="216" spans="1:9" ht="16.5" thickBot="1" x14ac:dyDescent="0.3">
      <c r="A216" s="17"/>
      <c r="B216" s="17"/>
      <c r="C216" s="17" t="s">
        <v>27</v>
      </c>
      <c r="D216" s="17"/>
      <c r="E216" s="17"/>
      <c r="F216" s="17"/>
      <c r="G216" s="17"/>
      <c r="H216" s="17">
        <v>10</v>
      </c>
      <c r="I216" s="17"/>
    </row>
    <row r="217" spans="1:9" ht="16.5" thickBot="1" x14ac:dyDescent="0.3">
      <c r="A217" s="17"/>
      <c r="B217" s="17"/>
      <c r="C217" s="17" t="s">
        <v>3</v>
      </c>
      <c r="D217" s="17">
        <v>75</v>
      </c>
      <c r="E217" s="17">
        <v>10</v>
      </c>
      <c r="F217" s="17"/>
      <c r="G217" s="17"/>
      <c r="H217" s="17"/>
      <c r="I217" s="17"/>
    </row>
    <row r="218" spans="1:9" ht="16.5" thickBot="1" x14ac:dyDescent="0.3">
      <c r="A218" s="17"/>
      <c r="B218" s="17"/>
      <c r="C218" s="17" t="s">
        <v>155</v>
      </c>
      <c r="D218" s="17"/>
      <c r="E218" s="17"/>
      <c r="F218" s="17">
        <f>495+30</f>
        <v>525</v>
      </c>
      <c r="G218" s="17"/>
      <c r="H218" s="17"/>
      <c r="I218" s="17"/>
    </row>
    <row r="219" spans="1:9" ht="16.5" thickBot="1" x14ac:dyDescent="0.3">
      <c r="A219" s="17"/>
      <c r="B219" s="17"/>
      <c r="C219" s="17" t="s">
        <v>143</v>
      </c>
      <c r="D219" s="17"/>
      <c r="E219" s="17"/>
      <c r="F219" s="17"/>
      <c r="G219" s="17">
        <v>185</v>
      </c>
      <c r="H219" s="17"/>
      <c r="I219" s="17"/>
    </row>
    <row r="220" spans="1:9" ht="16.5" thickBot="1" x14ac:dyDescent="0.3">
      <c r="A220" s="17"/>
      <c r="B220" s="17"/>
      <c r="C220" s="17" t="s">
        <v>25</v>
      </c>
      <c r="D220" s="17">
        <v>90</v>
      </c>
      <c r="E220" s="17">
        <v>20</v>
      </c>
      <c r="F220" s="17"/>
      <c r="G220" s="17"/>
      <c r="H220" s="17"/>
      <c r="I220" s="17"/>
    </row>
    <row r="221" spans="1:9" ht="16.5" thickBot="1" x14ac:dyDescent="0.3">
      <c r="A221" s="17"/>
      <c r="B221" s="17"/>
      <c r="C221" s="6" t="s">
        <v>8</v>
      </c>
      <c r="D221" s="6">
        <f>SUM(D207:D220)</f>
        <v>532</v>
      </c>
      <c r="E221" s="6">
        <f t="shared" ref="E221:H221" si="11">SUM(E207:E220)</f>
        <v>30</v>
      </c>
      <c r="F221" s="6">
        <f t="shared" si="11"/>
        <v>665</v>
      </c>
      <c r="G221" s="6">
        <f t="shared" si="11"/>
        <v>210</v>
      </c>
      <c r="H221" s="6">
        <f t="shared" si="11"/>
        <v>20</v>
      </c>
      <c r="I221" s="6">
        <f>H221+G221+F221+E221+D221</f>
        <v>1457</v>
      </c>
    </row>
    <row r="222" spans="1:9" ht="16.5" thickBot="1" x14ac:dyDescent="0.3">
      <c r="A222" s="17"/>
      <c r="B222" s="17"/>
      <c r="C222" s="17" t="s">
        <v>24</v>
      </c>
      <c r="D222" s="17"/>
      <c r="E222" s="17"/>
      <c r="F222" s="17"/>
      <c r="G222" s="17"/>
      <c r="H222" s="17"/>
      <c r="I222" s="17"/>
    </row>
    <row r="223" spans="1:9" ht="16.5" thickBot="1" x14ac:dyDescent="0.3">
      <c r="A223" s="17"/>
      <c r="B223" s="17"/>
      <c r="C223" s="17" t="s">
        <v>27</v>
      </c>
      <c r="D223" s="17"/>
      <c r="E223" s="17"/>
      <c r="F223" s="17"/>
      <c r="G223" s="17"/>
      <c r="H223" s="17">
        <v>10</v>
      </c>
      <c r="I223" s="17"/>
    </row>
    <row r="224" spans="1:9" ht="16.5" thickBot="1" x14ac:dyDescent="0.3">
      <c r="A224" s="17"/>
      <c r="B224" s="17"/>
      <c r="C224" s="17" t="s">
        <v>25</v>
      </c>
      <c r="D224" s="17">
        <v>80</v>
      </c>
      <c r="E224" s="17"/>
      <c r="F224" s="17"/>
      <c r="G224" s="17"/>
      <c r="H224" s="17"/>
      <c r="I224" s="17"/>
    </row>
    <row r="225" spans="1:9" ht="16.5" thickBot="1" x14ac:dyDescent="0.3">
      <c r="A225" s="17"/>
      <c r="B225" s="17"/>
      <c r="C225" s="17" t="s">
        <v>155</v>
      </c>
      <c r="D225" s="17"/>
      <c r="E225" s="17"/>
      <c r="F225" s="17">
        <v>210</v>
      </c>
      <c r="G225" s="17"/>
      <c r="H225" s="17"/>
      <c r="I225" s="17"/>
    </row>
    <row r="226" spans="1:9" ht="16.5" thickBot="1" x14ac:dyDescent="0.3">
      <c r="A226" s="17"/>
      <c r="B226" s="17"/>
      <c r="C226" s="17" t="s">
        <v>25</v>
      </c>
      <c r="D226" s="17">
        <v>90</v>
      </c>
      <c r="E226" s="17"/>
      <c r="F226" s="17"/>
      <c r="G226" s="17"/>
      <c r="H226" s="17"/>
      <c r="I226" s="17"/>
    </row>
    <row r="227" spans="1:9" ht="16.5" thickBot="1" x14ac:dyDescent="0.3">
      <c r="A227" s="17"/>
      <c r="B227" s="17"/>
      <c r="C227" s="17" t="s">
        <v>27</v>
      </c>
      <c r="D227" s="17"/>
      <c r="E227" s="17"/>
      <c r="F227" s="17"/>
      <c r="G227" s="17"/>
      <c r="H227" s="17">
        <v>10</v>
      </c>
      <c r="I227" s="17"/>
    </row>
    <row r="228" spans="1:9" ht="16.5" thickBot="1" x14ac:dyDescent="0.3">
      <c r="A228" s="17"/>
      <c r="B228" s="17"/>
      <c r="C228" s="17" t="s">
        <v>25</v>
      </c>
      <c r="D228" s="17">
        <v>80</v>
      </c>
      <c r="E228" s="17"/>
      <c r="F228" s="17"/>
      <c r="G228" s="17"/>
      <c r="H228" s="17"/>
      <c r="I228" s="17"/>
    </row>
    <row r="229" spans="1:9" ht="16.5" thickBot="1" x14ac:dyDescent="0.3">
      <c r="A229" s="17"/>
      <c r="B229" s="17"/>
      <c r="C229" s="17" t="s">
        <v>67</v>
      </c>
      <c r="D229" s="17"/>
      <c r="E229" s="17"/>
      <c r="F229" s="17"/>
      <c r="G229" s="17">
        <v>50</v>
      </c>
      <c r="H229" s="17"/>
      <c r="I229" s="17"/>
    </row>
    <row r="230" spans="1:9" ht="16.5" thickBot="1" x14ac:dyDescent="0.3">
      <c r="A230" s="16"/>
      <c r="B230" s="16"/>
      <c r="C230" s="16" t="s">
        <v>25</v>
      </c>
      <c r="D230" s="16">
        <v>80</v>
      </c>
      <c r="E230" s="16">
        <v>10</v>
      </c>
      <c r="F230" s="16"/>
      <c r="G230" s="16"/>
      <c r="H230" s="16"/>
      <c r="I230" s="16"/>
    </row>
    <row r="231" spans="1:9" ht="16.5" thickBot="1" x14ac:dyDescent="0.3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 ht="16.5" thickBot="1" x14ac:dyDescent="0.3">
      <c r="A232" s="16"/>
      <c r="B232" s="16"/>
      <c r="C232" s="9" t="s">
        <v>8</v>
      </c>
      <c r="D232" s="9">
        <f>SUM(D222:D231)</f>
        <v>330</v>
      </c>
      <c r="E232" s="9">
        <f t="shared" ref="E232:H232" si="12">SUM(E222:E231)</f>
        <v>10</v>
      </c>
      <c r="F232" s="9">
        <f t="shared" si="12"/>
        <v>210</v>
      </c>
      <c r="G232" s="9">
        <f t="shared" si="12"/>
        <v>50</v>
      </c>
      <c r="H232" s="9">
        <f t="shared" si="12"/>
        <v>20</v>
      </c>
      <c r="I232" s="9">
        <f>H232+G232+F232+E232+D232</f>
        <v>620</v>
      </c>
    </row>
    <row r="233" spans="1:9" ht="16.5" thickBot="1" x14ac:dyDescent="0.3">
      <c r="A233" s="16"/>
      <c r="B233" s="16"/>
      <c r="C233" s="9" t="s">
        <v>8</v>
      </c>
      <c r="D233" s="9">
        <f>D232+D221+D206+D189+D171+D155+D137+D120+D104+D85+D65+D43+D25</f>
        <v>8090</v>
      </c>
      <c r="E233" s="9">
        <f t="shared" ref="E233:I233" si="13">E232+E221+E206+E189+E171+E155+E137+E120+E104+E85+E65+E43+E25</f>
        <v>245</v>
      </c>
      <c r="F233" s="9">
        <f t="shared" si="13"/>
        <v>5900</v>
      </c>
      <c r="G233" s="9">
        <f t="shared" si="13"/>
        <v>33050</v>
      </c>
      <c r="H233" s="9">
        <f t="shared" si="13"/>
        <v>1430</v>
      </c>
      <c r="I233" s="9">
        <f t="shared" si="13"/>
        <v>48715</v>
      </c>
    </row>
    <row r="234" spans="1:9" x14ac:dyDescent="0.25">
      <c r="A234" s="7"/>
      <c r="B234" s="7"/>
      <c r="C234" s="7"/>
      <c r="D234" s="7" t="s">
        <v>76</v>
      </c>
      <c r="E234" s="7"/>
      <c r="F234" s="7"/>
      <c r="G234" s="7"/>
      <c r="H234" s="7"/>
      <c r="I234" s="7"/>
    </row>
  </sheetData>
  <mergeCells count="2">
    <mergeCell ref="A1:B1"/>
    <mergeCell ref="C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4"/>
  <sheetViews>
    <sheetView rightToLeft="1" topLeftCell="A178" workbookViewId="0">
      <selection activeCell="G184" sqref="G184"/>
    </sheetView>
  </sheetViews>
  <sheetFormatPr defaultRowHeight="15" x14ac:dyDescent="0.25"/>
  <cols>
    <col min="1" max="1" width="10.42578125" customWidth="1"/>
    <col min="2" max="2" width="9.28515625" customWidth="1"/>
    <col min="3" max="3" width="27.5703125" customWidth="1"/>
  </cols>
  <sheetData>
    <row r="1" spans="1:17" ht="16.5" thickBot="1" x14ac:dyDescent="0.3">
      <c r="A1" s="25" t="s">
        <v>0</v>
      </c>
      <c r="B1" s="26"/>
      <c r="C1" s="27" t="s">
        <v>1</v>
      </c>
      <c r="D1" s="27"/>
      <c r="E1" s="27"/>
      <c r="F1" s="27"/>
      <c r="G1" s="27"/>
      <c r="H1" s="27"/>
      <c r="I1" s="27"/>
      <c r="J1" s="7"/>
      <c r="K1" s="7"/>
      <c r="L1" s="7"/>
      <c r="M1" s="7"/>
      <c r="N1" s="7"/>
    </row>
    <row r="2" spans="1:17" ht="16.5" thickBot="1" x14ac:dyDescent="0.3">
      <c r="A2" s="8">
        <v>659</v>
      </c>
      <c r="B2" s="8">
        <f>75+100+60+90+60+100+90+100+160+120+160+140+60+150+80+75+35+100+130+120+200+90+80+85+100+90+65+60+80+70+60+90+65+80+120+120+60+200+80+120+150+110+60+160+80+75+120+65+60+100+100+120+75+60+90+60+90+60+180+60+90+90+400+70+60+60+100+100+80+90+400+25+90+90+90+80+100+65+70+70+100+60+100+100+80+90+60+90+100+100+70+90+100+140+60+75+100+100+100+100+60+110+70+90+65+90+75+70</f>
        <v>10460</v>
      </c>
      <c r="C2" s="3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7">
        <f>65+140+70+100+90+90+60+80+65+120+90+300+80+160+90+60+100+90</f>
        <v>1850</v>
      </c>
      <c r="K2" s="7">
        <f>J2-B2</f>
        <v>-8610</v>
      </c>
      <c r="L2" s="8">
        <v>10565</v>
      </c>
      <c r="M2" s="7">
        <v>4700</v>
      </c>
      <c r="N2" s="7"/>
      <c r="Q2" s="18">
        <f>75+80+50+80+80+80+80+345+10+5+65+80+70+70+20+450+65</f>
        <v>1705</v>
      </c>
    </row>
    <row r="3" spans="1:17" ht="16.5" thickBot="1" x14ac:dyDescent="0.3">
      <c r="A3" s="8">
        <v>671</v>
      </c>
      <c r="B3" s="8">
        <f>50+150+250+85+65+75+35+120+60+90</f>
        <v>980</v>
      </c>
      <c r="C3" s="8" t="s">
        <v>3</v>
      </c>
      <c r="D3" s="8">
        <v>75</v>
      </c>
      <c r="E3" s="8"/>
      <c r="F3" s="8"/>
      <c r="G3" s="8"/>
      <c r="H3" s="8"/>
      <c r="I3" s="8"/>
      <c r="J3" s="7">
        <f>80+90+90+100+90+140+150+90+110+65+100+250+160+90+30+85+90+60+50+300+110+35+80+70+400</f>
        <v>2915</v>
      </c>
      <c r="K3" s="7">
        <f t="shared" ref="K3:K8" si="0">J3-B3</f>
        <v>1935</v>
      </c>
      <c r="L3" s="8">
        <v>9975</v>
      </c>
      <c r="M3" s="7">
        <v>3450</v>
      </c>
      <c r="N3" s="7"/>
      <c r="Q3" s="18">
        <f>50+50+1300+5465+85+50+130+90+10+80+10+10+80+140+80+20+80+80+2</f>
        <v>7812</v>
      </c>
    </row>
    <row r="4" spans="1:17" ht="16.5" thickBot="1" x14ac:dyDescent="0.3">
      <c r="A4" s="8">
        <v>672</v>
      </c>
      <c r="B4" s="8">
        <f>450+90+100+160+100+90+80+90+70+75+90+65+85+110+75+100+160+80+90+75+100+65+80+60+60+80+70+100+100+90+90+35+120+400+100+80+75+90+100+100+100+70+65+170+60+140+100+110+90+40+60+90+60+60+65+120+100</f>
        <v>5730</v>
      </c>
      <c r="C4" s="8" t="s">
        <v>3</v>
      </c>
      <c r="D4" s="8">
        <v>80</v>
      </c>
      <c r="E4" s="8"/>
      <c r="F4" s="8"/>
      <c r="G4" s="8"/>
      <c r="H4" s="8"/>
      <c r="I4" s="8"/>
      <c r="J4" s="7">
        <f>80+100+55+100+90+230+60+120+110+100+120+390+100+100+90+150+110+110+120+65+100+80+55+50+120+70+80</f>
        <v>2955</v>
      </c>
      <c r="K4" s="7">
        <f t="shared" si="0"/>
        <v>-2775</v>
      </c>
      <c r="L4" s="8">
        <v>9015</v>
      </c>
      <c r="M4" s="7">
        <v>3720</v>
      </c>
      <c r="N4" s="7"/>
      <c r="Q4" s="18">
        <f>30+650+200+80+10+10+80+70+20+50+50+50+5+10+35+50+35+10</f>
        <v>1445</v>
      </c>
    </row>
    <row r="5" spans="1:17" ht="16.5" thickBot="1" x14ac:dyDescent="0.3">
      <c r="A5" s="8">
        <v>673</v>
      </c>
      <c r="B5" s="8">
        <f>100+60+75+90+65+150+90+110+110+110+70+415+100+110+90+130+80+40+70+70+60+35+120+400+100+100+70+110+80+110+100+90+80+100+80+55+110+60+90+50+100+120+60+50+120+90+90+65+65+90+100+270+90+250+265+150+110+225+90+70+90+100+70+170+100+65+130+90+90+90+60+90+65+120+380+120+90+70+100+110+80+100</f>
        <v>8985</v>
      </c>
      <c r="C5" s="8" t="s">
        <v>160</v>
      </c>
      <c r="D5" s="8"/>
      <c r="E5" s="8"/>
      <c r="F5" s="8">
        <v>50</v>
      </c>
      <c r="G5" s="8"/>
      <c r="H5" s="8"/>
      <c r="I5" s="8"/>
      <c r="J5" s="7">
        <f>120+65+160+60+400+80+250+80+90+90+90+80+150+65+90+60+65+100+60+150+100+60+100+60+250+100+65+120</f>
        <v>3160</v>
      </c>
      <c r="K5" s="7">
        <f t="shared" si="0"/>
        <v>-5825</v>
      </c>
      <c r="L5" s="8">
        <v>9300</v>
      </c>
      <c r="M5" s="7">
        <v>2935</v>
      </c>
      <c r="N5" s="7"/>
      <c r="Q5" s="18">
        <f>95+70+75+30+100+250+150+70+75+75+95+125+50+25+40+35+10+50+25+15+200+25+100</f>
        <v>1785</v>
      </c>
    </row>
    <row r="6" spans="1:17" ht="16.5" thickBot="1" x14ac:dyDescent="0.3">
      <c r="A6" s="8">
        <v>675</v>
      </c>
      <c r="B6" s="8">
        <f>150+120+80+65+60+65+35+100+65+100+70+160+250+60+100+50+110+100+35+265+110+10+90+60+35+80+100+120+160+80+300+200+70+60+60+100+60+60+90+60+100+65+400+70+60+100+120+250+100+60+130+90+90+65+110+400+60+120+60+110+50+250+80+90+85+100+90+90+60+90+100+90+90+90+70+110+100+70+90+65+100+60</f>
        <v>8525</v>
      </c>
      <c r="C6" s="8" t="s">
        <v>3</v>
      </c>
      <c r="D6" s="8">
        <v>80</v>
      </c>
      <c r="E6" s="8"/>
      <c r="F6" s="8"/>
      <c r="G6" s="8"/>
      <c r="H6" s="8"/>
      <c r="I6" s="8"/>
      <c r="J6" s="7">
        <f>120+90+160+150+130+80+110+100+100+60+120+90+80+65+65+100+85+500+120+60+90+65+110+350+150+60+100+50+100+80</f>
        <v>3540</v>
      </c>
      <c r="K6" s="7">
        <f>J6-B6</f>
        <v>-4985</v>
      </c>
      <c r="L6" s="8">
        <v>10980</v>
      </c>
      <c r="M6" s="7">
        <v>4900</v>
      </c>
      <c r="N6" s="7"/>
      <c r="Q6" s="18">
        <f>10+90+30+85+95+85+60+90+55+20+95+20+100+95+100+95+40+30+45+25+15+30+100+50+40+50+50+85+25+100+10+30</f>
        <v>1850</v>
      </c>
    </row>
    <row r="7" spans="1:17" ht="16.5" thickBot="1" x14ac:dyDescent="0.3">
      <c r="A7" s="8">
        <v>721</v>
      </c>
      <c r="B7" s="8">
        <f>65+60+120+120+150+60+35+90+60+65+80+80+65+125+90+80+110+65+100+90+90+65+60+100+65+65+100+100+50+90+65+350+350+800+400+60+90+120+100+90+60+90+90+110+200+600+60+80+100+105+25+25+125+50+75+25+75+110+90+65+110+90+90+65+80+120+90+120+90+70+80+65+65+45+60+160+100+40+30+65+120+110+80+100+100+60+65+65+170+120+90+110</f>
        <v>9905</v>
      </c>
      <c r="C7" s="8" t="s">
        <v>3</v>
      </c>
      <c r="D7" s="8">
        <v>80</v>
      </c>
      <c r="E7" s="8"/>
      <c r="F7" s="8"/>
      <c r="G7" s="8"/>
      <c r="H7" s="8"/>
      <c r="I7" s="8"/>
      <c r="J7" s="7">
        <f>380+80+60+60+90+75+65+110+80+90+80+70+90+80+160+60+90+60+60+65+120+90+100+100+120+90+60+250+90</f>
        <v>2925</v>
      </c>
      <c r="K7" s="7">
        <f t="shared" si="0"/>
        <v>-6980</v>
      </c>
      <c r="L7" s="8">
        <v>5345</v>
      </c>
      <c r="M7" s="7">
        <v>-1130</v>
      </c>
      <c r="N7" s="7"/>
      <c r="Q7" s="18">
        <f>60+30+90+20+105+10+10+10+10+250+155+20+10+85+85+25+70+95+6</f>
        <v>1146</v>
      </c>
    </row>
    <row r="8" spans="1:17" ht="16.5" thickBot="1" x14ac:dyDescent="0.3">
      <c r="A8" s="8">
        <v>723</v>
      </c>
      <c r="B8" s="8">
        <f>250+125+90+70+90+150+60+90+60+80+80+60+35+105+120+50+65+90+100+35+60+60+100+100+65+110+55+110+90+50+105+100+300+100+100+200+400+200+110+65+400+100+65+160+90+90+90+110+65+200+65+90+90+60+400+100+65+170+90+60+130+60+100+100+65+70+60+100+90+60+75+100+150+180+120+110+45+110+350+140+75+140+90+80+400+100+65+65+120+110+90+90+160+170+90+45+90+65+60+50+100+120</f>
        <v>11435</v>
      </c>
      <c r="C8" s="8" t="s">
        <v>3</v>
      </c>
      <c r="D8" s="8">
        <v>80</v>
      </c>
      <c r="E8" s="8"/>
      <c r="F8" s="8"/>
      <c r="G8" s="8"/>
      <c r="H8" s="8"/>
      <c r="I8" s="8"/>
      <c r="J8" s="7">
        <f>150+80+100+100+110+60+80+55+65+90+50+150+90+100+130+60+80+90+100+60+60+120+150+70+90+100+110+50+65+70+60+160+120+110+80+120+90+100</f>
        <v>3525</v>
      </c>
      <c r="K8" s="7">
        <f t="shared" si="0"/>
        <v>-7910</v>
      </c>
      <c r="L8" s="8">
        <v>5365</v>
      </c>
      <c r="M8" s="7">
        <v>-590</v>
      </c>
      <c r="N8" s="7"/>
      <c r="Q8" s="18">
        <f>95+40+10+195+20+50+110+70+30+30+85+85+62+55+8+75+17+100+50+90+520+120+1000</f>
        <v>2917</v>
      </c>
    </row>
    <row r="9" spans="1:17" ht="16.5" thickBot="1" x14ac:dyDescent="0.3">
      <c r="A9" s="9" t="s">
        <v>8</v>
      </c>
      <c r="B9" s="9">
        <f>SUM(B2:B8)</f>
        <v>56020</v>
      </c>
      <c r="C9" s="8" t="s">
        <v>118</v>
      </c>
      <c r="D9" s="8"/>
      <c r="E9" s="8"/>
      <c r="F9" s="8">
        <v>345</v>
      </c>
      <c r="G9" s="8"/>
      <c r="H9" s="8"/>
      <c r="I9" s="8"/>
      <c r="J9" s="7">
        <f>SUM(J2:J8)</f>
        <v>20870</v>
      </c>
      <c r="K9" s="7">
        <v>20085</v>
      </c>
      <c r="L9" s="7"/>
      <c r="M9" s="7">
        <v>17985</v>
      </c>
      <c r="N9" s="7"/>
      <c r="Q9" s="18">
        <f>200+25+95+10+95+15+50+50+95+10+10+10+95+100+95+95+10+30+95+20+95+95+10+120+50+10+95+340+10</f>
        <v>2030</v>
      </c>
    </row>
    <row r="10" spans="1:17" ht="16.5" thickBot="1" x14ac:dyDescent="0.3">
      <c r="A10" s="8" t="s">
        <v>15</v>
      </c>
      <c r="B10" s="8">
        <f>10+115+10+20+40+25</f>
        <v>220</v>
      </c>
      <c r="C10" s="8" t="s">
        <v>161</v>
      </c>
      <c r="D10" s="8"/>
      <c r="E10" s="8"/>
      <c r="F10" s="8"/>
      <c r="G10" s="8"/>
      <c r="H10" s="8">
        <v>15</v>
      </c>
      <c r="I10" s="8"/>
      <c r="J10" s="7"/>
      <c r="K10" s="7">
        <v>659</v>
      </c>
      <c r="L10" s="7">
        <f>289750-282740</f>
        <v>7010</v>
      </c>
      <c r="M10" s="7">
        <f>L10/480</f>
        <v>14.604166666666666</v>
      </c>
      <c r="N10" s="7">
        <f>M10*95</f>
        <v>1387.3958333333333</v>
      </c>
      <c r="Q10" s="18">
        <f>10+140+520+2660+350+425+380+130</f>
        <v>4615</v>
      </c>
    </row>
    <row r="11" spans="1:17" ht="16.5" thickBot="1" x14ac:dyDescent="0.3">
      <c r="A11" s="3" t="s">
        <v>17</v>
      </c>
      <c r="B11" s="9">
        <f>B9-B10</f>
        <v>55800</v>
      </c>
      <c r="C11" s="8" t="s">
        <v>162</v>
      </c>
      <c r="D11" s="8"/>
      <c r="E11" s="8"/>
      <c r="F11" s="8"/>
      <c r="G11" s="8">
        <v>65</v>
      </c>
      <c r="H11" s="8"/>
      <c r="I11" s="8"/>
      <c r="J11" s="7"/>
      <c r="K11" s="7">
        <v>671</v>
      </c>
      <c r="L11" s="7">
        <f>279400-278600</f>
        <v>800</v>
      </c>
      <c r="M11" s="7">
        <f t="shared" ref="M11:M14" si="1">L11/480</f>
        <v>1.6666666666666667</v>
      </c>
      <c r="N11" s="7">
        <f t="shared" ref="N11:N14" si="2">M11*95</f>
        <v>158.33333333333334</v>
      </c>
      <c r="Q11" s="18">
        <f>75+50+10+125+115+60+5+85+50+50+67+76+80+20+87+80+70+80+350</f>
        <v>1535</v>
      </c>
    </row>
    <row r="12" spans="1:17" ht="16.5" thickBot="1" x14ac:dyDescent="0.3">
      <c r="A12" s="5" t="s">
        <v>19</v>
      </c>
      <c r="B12" s="8">
        <f>I306</f>
        <v>33712</v>
      </c>
      <c r="C12" s="8" t="s">
        <v>3</v>
      </c>
      <c r="D12" s="8">
        <v>80</v>
      </c>
      <c r="E12" s="8"/>
      <c r="F12" s="8"/>
      <c r="G12" s="8"/>
      <c r="H12" s="8"/>
      <c r="I12" s="8"/>
      <c r="J12" s="7"/>
      <c r="K12" s="7">
        <v>672</v>
      </c>
      <c r="L12" s="7">
        <f>249500-244760</f>
        <v>4740</v>
      </c>
      <c r="M12" s="7">
        <f t="shared" si="1"/>
        <v>9.875</v>
      </c>
      <c r="N12" s="7">
        <f t="shared" si="2"/>
        <v>938.125</v>
      </c>
      <c r="Q12" s="18">
        <f>60+60+25+15+65+25+90+10+20+165+16+10+65+55+60+85+10+95</f>
        <v>931</v>
      </c>
    </row>
    <row r="13" spans="1:17" ht="16.5" thickBot="1" x14ac:dyDescent="0.3">
      <c r="A13" s="3" t="s">
        <v>17</v>
      </c>
      <c r="B13" s="9">
        <f>B11-B12</f>
        <v>22088</v>
      </c>
      <c r="C13" s="8" t="s">
        <v>3</v>
      </c>
      <c r="D13" s="8">
        <v>70</v>
      </c>
      <c r="E13" s="8"/>
      <c r="F13" s="8"/>
      <c r="G13" s="8"/>
      <c r="H13" s="8"/>
      <c r="I13" s="8"/>
      <c r="J13" s="7"/>
      <c r="K13" s="7">
        <v>673</v>
      </c>
      <c r="L13" s="7">
        <f>256800-250200</f>
        <v>6600</v>
      </c>
      <c r="M13" s="7">
        <f t="shared" si="1"/>
        <v>13.75</v>
      </c>
      <c r="N13" s="7">
        <f t="shared" si="2"/>
        <v>1306.25</v>
      </c>
      <c r="Q13" s="18">
        <f>30+10+140+70+20+87+40+50+10+20+150+70+80+450+85+100</f>
        <v>1412</v>
      </c>
    </row>
    <row r="14" spans="1:17" ht="16.5" thickBot="1" x14ac:dyDescent="0.3">
      <c r="A14" s="8"/>
      <c r="B14" s="8"/>
      <c r="C14" s="8" t="s">
        <v>3</v>
      </c>
      <c r="D14" s="8">
        <v>70</v>
      </c>
      <c r="E14" s="8"/>
      <c r="F14" s="8"/>
      <c r="G14" s="8"/>
      <c r="H14" s="8"/>
      <c r="I14" s="8"/>
      <c r="J14" s="7"/>
      <c r="K14" s="7">
        <v>675</v>
      </c>
      <c r="L14" s="7">
        <f>282000-275880</f>
        <v>6120</v>
      </c>
      <c r="M14" s="7">
        <f t="shared" si="1"/>
        <v>12.75</v>
      </c>
      <c r="N14" s="7">
        <f t="shared" si="2"/>
        <v>1211.25</v>
      </c>
      <c r="Q14" s="18">
        <f>110+30+170+50+350+20+20</f>
        <v>750</v>
      </c>
    </row>
    <row r="15" spans="1:17" ht="16.5" thickBot="1" x14ac:dyDescent="0.3">
      <c r="A15" s="8"/>
      <c r="B15" s="8"/>
      <c r="C15" s="8" t="s">
        <v>120</v>
      </c>
      <c r="D15" s="8"/>
      <c r="E15" s="8"/>
      <c r="F15" s="8"/>
      <c r="G15" s="8"/>
      <c r="H15" s="8">
        <v>20</v>
      </c>
      <c r="I15" s="8"/>
      <c r="J15" s="7"/>
      <c r="K15" s="7">
        <v>721</v>
      </c>
      <c r="L15" s="7">
        <f>101600-93950</f>
        <v>7650</v>
      </c>
      <c r="M15" s="7">
        <f>L15/400</f>
        <v>19.125</v>
      </c>
      <c r="N15" s="7">
        <f>M15*85</f>
        <v>1625.625</v>
      </c>
      <c r="Q15" s="18">
        <f>75+160+75+25+20+70+10+75+10+75+50+10+75+70+10+25+65+65+365</f>
        <v>1330</v>
      </c>
    </row>
    <row r="16" spans="1:17" ht="16.5" thickBot="1" x14ac:dyDescent="0.3">
      <c r="A16" s="8"/>
      <c r="B16" s="8"/>
      <c r="C16" s="8" t="s">
        <v>163</v>
      </c>
      <c r="D16" s="8"/>
      <c r="E16" s="8"/>
      <c r="F16" s="8"/>
      <c r="G16" s="8">
        <v>450</v>
      </c>
      <c r="H16" s="8"/>
      <c r="I16" s="8"/>
      <c r="J16" s="7"/>
      <c r="K16" s="7">
        <v>723</v>
      </c>
      <c r="L16" s="7">
        <f>89000-80500</f>
        <v>8500</v>
      </c>
      <c r="M16" s="7">
        <f>L16/400</f>
        <v>21.25</v>
      </c>
      <c r="N16" s="7">
        <f>M16*85</f>
        <v>1806.25</v>
      </c>
      <c r="Q16" s="18">
        <f>75+75+15+35+80+79+6+85+70+65+50+45+4+70+75+65+10</f>
        <v>904</v>
      </c>
    </row>
    <row r="17" spans="1:17" ht="16.5" thickBot="1" x14ac:dyDescent="0.3">
      <c r="A17" s="15"/>
      <c r="B17" s="15"/>
      <c r="C17" s="15" t="s">
        <v>3</v>
      </c>
      <c r="D17" s="15">
        <v>65</v>
      </c>
      <c r="E17" s="15"/>
      <c r="F17" s="15"/>
      <c r="G17" s="15"/>
      <c r="H17" s="15"/>
      <c r="I17" s="15"/>
      <c r="J17" s="7"/>
      <c r="K17" s="7"/>
      <c r="L17" s="7"/>
      <c r="M17" s="7"/>
      <c r="N17" s="7">
        <f>SUM(N10:N16)</f>
        <v>8433.2291666666661</v>
      </c>
      <c r="Q17" s="18">
        <f>30+115+20+50+230+50</f>
        <v>495</v>
      </c>
    </row>
    <row r="18" spans="1:17" ht="16.5" thickBot="1" x14ac:dyDescent="0.3">
      <c r="A18" s="6"/>
      <c r="B18" s="20">
        <v>10000</v>
      </c>
      <c r="C18" s="9" t="s">
        <v>8</v>
      </c>
      <c r="D18" s="9">
        <f>SUM(D3:D17)</f>
        <v>680</v>
      </c>
      <c r="E18" s="9">
        <f>SUM(E3:E17)</f>
        <v>0</v>
      </c>
      <c r="F18" s="9">
        <f>SUM(F3:F17)</f>
        <v>395</v>
      </c>
      <c r="G18" s="9">
        <f>SUM(G3:G17)</f>
        <v>515</v>
      </c>
      <c r="H18" s="9">
        <f>SUM(H3:H17)</f>
        <v>35</v>
      </c>
      <c r="I18" s="9">
        <f>H18+G18+F18+E18+D18</f>
        <v>1625</v>
      </c>
      <c r="J18" s="7"/>
      <c r="K18" s="7">
        <f>45+160+60+180+940+150</f>
        <v>1535</v>
      </c>
      <c r="L18" s="7"/>
      <c r="M18" s="7"/>
      <c r="N18" s="7"/>
      <c r="Q18">
        <v>600</v>
      </c>
    </row>
    <row r="19" spans="1:17" ht="16.5" thickBot="1" x14ac:dyDescent="0.3">
      <c r="A19" s="6"/>
      <c r="B19" s="8">
        <v>5000</v>
      </c>
      <c r="C19" s="9" t="s">
        <v>24</v>
      </c>
      <c r="D19" s="8"/>
      <c r="E19" s="8"/>
      <c r="F19" s="8"/>
      <c r="G19" s="8"/>
      <c r="H19" s="8"/>
      <c r="I19" s="8"/>
      <c r="J19" s="7"/>
      <c r="K19" s="7">
        <f>K18-70</f>
        <v>1465</v>
      </c>
      <c r="L19" s="7"/>
      <c r="M19" s="7"/>
      <c r="N19" s="7"/>
    </row>
    <row r="20" spans="1:17" ht="16.5" thickBot="1" x14ac:dyDescent="0.3">
      <c r="A20" s="8"/>
      <c r="B20" s="8">
        <v>4050</v>
      </c>
      <c r="C20" s="8" t="s">
        <v>164</v>
      </c>
      <c r="D20" s="8"/>
      <c r="E20" s="8"/>
      <c r="F20" s="8"/>
      <c r="G20" s="8"/>
      <c r="H20" s="8">
        <v>50</v>
      </c>
      <c r="I20" s="8"/>
      <c r="J20" s="7"/>
      <c r="K20" s="7">
        <f>K19-50</f>
        <v>1415</v>
      </c>
      <c r="L20" s="7"/>
      <c r="M20" s="7"/>
      <c r="N20" s="7"/>
    </row>
    <row r="21" spans="1:17" ht="16.5" thickBot="1" x14ac:dyDescent="0.3">
      <c r="A21" s="8"/>
      <c r="B21" s="8">
        <f>25*9.5</f>
        <v>237.5</v>
      </c>
      <c r="C21" s="8" t="s">
        <v>99</v>
      </c>
      <c r="D21" s="8"/>
      <c r="E21" s="8"/>
      <c r="F21" s="8"/>
      <c r="G21" s="8">
        <v>50</v>
      </c>
      <c r="H21" s="8"/>
      <c r="I21" s="8"/>
      <c r="J21" s="7"/>
      <c r="K21" s="7"/>
      <c r="L21" s="7"/>
      <c r="M21" s="7"/>
      <c r="N21" s="7"/>
    </row>
    <row r="22" spans="1:17" ht="16.5" thickBot="1" x14ac:dyDescent="0.3">
      <c r="A22" s="8"/>
      <c r="B22" s="8">
        <f>67*7.5</f>
        <v>502.5</v>
      </c>
      <c r="C22" s="8" t="s">
        <v>167</v>
      </c>
      <c r="D22" s="8"/>
      <c r="E22" s="8"/>
      <c r="F22" s="8"/>
      <c r="G22" s="8"/>
      <c r="H22" s="8">
        <v>1300</v>
      </c>
      <c r="I22" s="8"/>
      <c r="J22" s="7"/>
      <c r="K22" s="7"/>
      <c r="L22" s="7"/>
      <c r="M22" s="7"/>
      <c r="N22" s="7"/>
    </row>
    <row r="23" spans="1:17" ht="16.5" thickBot="1" x14ac:dyDescent="0.3">
      <c r="A23" s="8"/>
      <c r="B23" s="8">
        <f>84*20</f>
        <v>1680</v>
      </c>
      <c r="C23" s="8" t="s">
        <v>168</v>
      </c>
      <c r="D23" s="8"/>
      <c r="E23" s="8"/>
      <c r="F23" s="8">
        <v>5465</v>
      </c>
      <c r="G23" s="8"/>
      <c r="H23" s="8"/>
      <c r="I23" s="8"/>
      <c r="J23" s="7"/>
      <c r="K23" s="7"/>
      <c r="L23" s="7"/>
      <c r="M23" s="7"/>
      <c r="N23" s="7"/>
    </row>
    <row r="24" spans="1:17" ht="16.5" thickBot="1" x14ac:dyDescent="0.3">
      <c r="A24" s="8"/>
      <c r="B24" s="8">
        <v>700</v>
      </c>
      <c r="C24" s="8" t="s">
        <v>3</v>
      </c>
      <c r="D24" s="8">
        <v>85</v>
      </c>
      <c r="E24" s="8"/>
      <c r="F24" s="8"/>
      <c r="G24" s="8"/>
      <c r="H24" s="8"/>
      <c r="I24" s="8"/>
      <c r="J24" s="7"/>
      <c r="K24" s="7"/>
      <c r="L24" s="7"/>
      <c r="M24" s="7"/>
      <c r="N24" s="7"/>
    </row>
    <row r="25" spans="1:17" ht="16.5" thickBot="1" x14ac:dyDescent="0.3">
      <c r="A25" s="8"/>
      <c r="B25" s="8">
        <f>SUM(B18:B24)</f>
        <v>22170</v>
      </c>
      <c r="C25" s="8" t="s">
        <v>3</v>
      </c>
      <c r="D25" s="8">
        <v>50</v>
      </c>
      <c r="E25" s="8"/>
      <c r="F25" s="8"/>
      <c r="G25" s="8"/>
      <c r="H25" s="8"/>
      <c r="I25" s="8"/>
      <c r="J25" s="7"/>
      <c r="K25" s="7"/>
      <c r="L25" s="7"/>
      <c r="M25" s="7"/>
      <c r="N25" s="7"/>
    </row>
    <row r="26" spans="1:17" ht="16.5" thickBot="1" x14ac:dyDescent="0.3">
      <c r="A26" s="8"/>
      <c r="B26" s="8"/>
      <c r="C26" s="8" t="s">
        <v>169</v>
      </c>
      <c r="D26" s="8"/>
      <c r="E26" s="8"/>
      <c r="F26" s="8"/>
      <c r="G26" s="8">
        <v>130</v>
      </c>
      <c r="H26" s="8"/>
      <c r="I26" s="8"/>
      <c r="J26" s="7"/>
      <c r="K26" s="7"/>
      <c r="L26" s="7"/>
      <c r="M26" s="7"/>
      <c r="N26" s="7"/>
    </row>
    <row r="27" spans="1:17" ht="16.5" thickBot="1" x14ac:dyDescent="0.3">
      <c r="A27" s="8"/>
      <c r="B27" s="8"/>
      <c r="C27" s="8" t="s">
        <v>3</v>
      </c>
      <c r="D27" s="8">
        <v>90</v>
      </c>
      <c r="E27" s="8">
        <v>10</v>
      </c>
      <c r="F27" s="8"/>
      <c r="G27" s="8"/>
      <c r="H27" s="8"/>
      <c r="I27" s="8"/>
      <c r="J27" s="7"/>
      <c r="K27" s="7"/>
      <c r="L27" s="7"/>
      <c r="M27" s="7"/>
      <c r="N27" s="7"/>
    </row>
    <row r="28" spans="1:17" ht="16.5" thickBot="1" x14ac:dyDescent="0.3">
      <c r="A28" s="13"/>
      <c r="B28" s="13"/>
      <c r="C28" s="13" t="s">
        <v>3</v>
      </c>
      <c r="D28" s="13">
        <v>80</v>
      </c>
      <c r="E28" s="13"/>
      <c r="F28" s="13"/>
      <c r="G28" s="13"/>
      <c r="H28" s="13"/>
      <c r="I28" s="13"/>
      <c r="J28" s="7"/>
      <c r="K28" s="7"/>
      <c r="L28" s="7"/>
      <c r="M28" s="7"/>
      <c r="N28" s="7"/>
    </row>
    <row r="29" spans="1:17" ht="16.5" thickBot="1" x14ac:dyDescent="0.3">
      <c r="A29" s="13"/>
      <c r="B29" s="13"/>
      <c r="C29" s="13" t="s">
        <v>161</v>
      </c>
      <c r="D29" s="13"/>
      <c r="E29" s="13"/>
      <c r="F29" s="13"/>
      <c r="G29" s="13"/>
      <c r="H29" s="13">
        <v>20</v>
      </c>
      <c r="I29" s="13"/>
      <c r="J29" s="7"/>
      <c r="K29" s="7"/>
      <c r="L29" s="7"/>
      <c r="M29" s="7"/>
      <c r="N29" s="7"/>
    </row>
    <row r="30" spans="1:17" ht="16.5" thickBot="1" x14ac:dyDescent="0.3">
      <c r="A30" s="13"/>
      <c r="B30" s="13"/>
      <c r="C30" s="13" t="s">
        <v>3</v>
      </c>
      <c r="D30" s="13">
        <v>80</v>
      </c>
      <c r="E30" s="13"/>
      <c r="F30" s="13"/>
      <c r="G30" s="13"/>
      <c r="H30" s="13"/>
      <c r="I30" s="13"/>
      <c r="J30" s="7"/>
      <c r="K30" s="7"/>
      <c r="L30" s="7"/>
      <c r="M30" s="7"/>
      <c r="N30" s="7"/>
    </row>
    <row r="31" spans="1:17" ht="16.5" thickBot="1" x14ac:dyDescent="0.3">
      <c r="A31" s="15"/>
      <c r="B31" s="15"/>
      <c r="C31" s="15" t="s">
        <v>170</v>
      </c>
      <c r="D31" s="15"/>
      <c r="E31" s="15"/>
      <c r="F31" s="15">
        <v>140</v>
      </c>
      <c r="G31" s="15"/>
      <c r="H31" s="15"/>
      <c r="I31" s="15"/>
      <c r="J31" s="7"/>
      <c r="K31" s="7"/>
      <c r="L31" s="7"/>
      <c r="M31" s="7"/>
      <c r="N31" s="7"/>
    </row>
    <row r="32" spans="1:17" ht="16.5" thickBot="1" x14ac:dyDescent="0.3">
      <c r="A32" s="13"/>
      <c r="B32" s="13"/>
      <c r="C32" s="13" t="s">
        <v>3</v>
      </c>
      <c r="D32" s="13">
        <v>80</v>
      </c>
      <c r="E32" s="13"/>
      <c r="F32" s="13"/>
      <c r="G32" s="13"/>
      <c r="H32" s="13"/>
      <c r="I32" s="13"/>
      <c r="J32" s="7"/>
      <c r="K32" s="7"/>
      <c r="L32" s="7"/>
      <c r="M32" s="7"/>
      <c r="N32" s="7"/>
    </row>
    <row r="33" spans="1:14" ht="16.5" thickBot="1" x14ac:dyDescent="0.3">
      <c r="A33" s="13"/>
      <c r="B33" s="13"/>
      <c r="C33" s="13" t="s">
        <v>171</v>
      </c>
      <c r="D33" s="13"/>
      <c r="E33" s="13"/>
      <c r="F33" s="13"/>
      <c r="G33" s="13"/>
      <c r="H33" s="13">
        <v>20</v>
      </c>
      <c r="I33" s="13"/>
      <c r="J33" s="7"/>
      <c r="K33" s="7"/>
      <c r="L33" s="7"/>
      <c r="M33" s="7"/>
      <c r="N33" s="7"/>
    </row>
    <row r="34" spans="1:14" ht="16.5" thickBot="1" x14ac:dyDescent="0.3">
      <c r="A34" s="13"/>
      <c r="B34" s="13"/>
      <c r="C34" s="13" t="s">
        <v>3</v>
      </c>
      <c r="D34" s="13">
        <v>80</v>
      </c>
      <c r="E34" s="13">
        <v>2</v>
      </c>
      <c r="F34" s="13"/>
      <c r="G34" s="13"/>
      <c r="H34" s="13"/>
      <c r="I34" s="13"/>
      <c r="J34" s="7"/>
      <c r="K34" s="7"/>
      <c r="L34" s="7"/>
      <c r="M34" s="7"/>
      <c r="N34" s="7"/>
    </row>
    <row r="35" spans="1:14" ht="16.5" thickBot="1" x14ac:dyDescent="0.3">
      <c r="A35" s="8"/>
      <c r="B35" s="8"/>
      <c r="C35" s="8" t="s">
        <v>3</v>
      </c>
      <c r="D35" s="8">
        <v>80</v>
      </c>
      <c r="E35" s="8"/>
      <c r="F35" s="8"/>
      <c r="G35" s="8"/>
      <c r="H35" s="8"/>
      <c r="I35" s="8"/>
      <c r="J35" s="7"/>
      <c r="K35" s="7"/>
      <c r="L35" s="7"/>
      <c r="M35" s="7"/>
      <c r="N35" s="7"/>
    </row>
    <row r="36" spans="1:14" ht="16.5" thickBot="1" x14ac:dyDescent="0.3">
      <c r="A36" s="8"/>
      <c r="B36" s="8"/>
      <c r="C36" s="9" t="s">
        <v>8</v>
      </c>
      <c r="D36" s="9">
        <f>SUM(D19:D35)</f>
        <v>625</v>
      </c>
      <c r="E36" s="9">
        <f>SUM(E19:E35)</f>
        <v>12</v>
      </c>
      <c r="F36" s="9">
        <f>SUM(F19:F35)</f>
        <v>5605</v>
      </c>
      <c r="G36" s="9">
        <f>SUM(G19:G35)</f>
        <v>180</v>
      </c>
      <c r="H36" s="9">
        <f>SUM(H19:H35)</f>
        <v>1390</v>
      </c>
      <c r="I36" s="9">
        <f>H36+G36+F36+E36+D36</f>
        <v>7812</v>
      </c>
      <c r="J36" s="7"/>
      <c r="K36" s="7"/>
      <c r="L36" s="7"/>
    </row>
    <row r="37" spans="1:14" ht="16.5" thickBot="1" x14ac:dyDescent="0.3">
      <c r="A37" s="8"/>
      <c r="B37" s="8"/>
      <c r="C37" s="9" t="s">
        <v>2</v>
      </c>
      <c r="D37" s="8"/>
      <c r="E37" s="8"/>
      <c r="F37" s="8"/>
      <c r="G37" s="8"/>
      <c r="H37" s="8"/>
      <c r="I37" s="8"/>
      <c r="J37" s="7"/>
      <c r="K37" s="7"/>
      <c r="L37" s="7"/>
    </row>
    <row r="38" spans="1:14" ht="16.5" thickBot="1" x14ac:dyDescent="0.3">
      <c r="A38" s="8"/>
      <c r="B38" s="8"/>
      <c r="C38" s="5" t="s">
        <v>172</v>
      </c>
      <c r="D38" s="8"/>
      <c r="E38" s="8"/>
      <c r="F38" s="8"/>
      <c r="G38" s="8"/>
      <c r="H38" s="8">
        <v>30</v>
      </c>
      <c r="I38" s="8"/>
      <c r="J38" s="7"/>
      <c r="K38" s="7"/>
      <c r="L38" s="7"/>
    </row>
    <row r="39" spans="1:14" ht="16.5" thickBot="1" x14ac:dyDescent="0.3">
      <c r="A39" s="8"/>
      <c r="B39" s="8"/>
      <c r="C39" s="5" t="s">
        <v>173</v>
      </c>
      <c r="D39" s="8"/>
      <c r="E39" s="8"/>
      <c r="F39" s="8">
        <v>650</v>
      </c>
      <c r="G39" s="8"/>
      <c r="H39" s="8"/>
      <c r="I39" s="8"/>
      <c r="J39" s="7"/>
      <c r="K39" s="7"/>
      <c r="L39" s="7"/>
    </row>
    <row r="40" spans="1:14" ht="16.5" thickBot="1" x14ac:dyDescent="0.3">
      <c r="A40" s="8"/>
      <c r="B40" s="8"/>
      <c r="C40" s="8" t="s">
        <v>174</v>
      </c>
      <c r="D40" s="8"/>
      <c r="E40" s="8"/>
      <c r="F40" s="8">
        <v>200</v>
      </c>
      <c r="G40" s="8"/>
      <c r="H40" s="8"/>
      <c r="I40" s="8"/>
      <c r="J40" s="7"/>
      <c r="K40" s="7"/>
      <c r="L40" s="7"/>
    </row>
    <row r="41" spans="1:14" ht="16.5" thickBot="1" x14ac:dyDescent="0.3">
      <c r="A41" s="8"/>
      <c r="B41" s="8"/>
      <c r="C41" s="8" t="s">
        <v>3</v>
      </c>
      <c r="D41" s="8">
        <v>80</v>
      </c>
      <c r="E41" s="8"/>
      <c r="F41" s="8"/>
      <c r="G41" s="8"/>
      <c r="H41" s="8"/>
      <c r="I41" s="8"/>
      <c r="J41" s="7"/>
      <c r="K41" s="7"/>
      <c r="L41" s="7"/>
    </row>
    <row r="42" spans="1:14" ht="16.5" thickBot="1" x14ac:dyDescent="0.3">
      <c r="A42" s="8"/>
      <c r="B42" s="8"/>
      <c r="C42" s="8" t="s">
        <v>162</v>
      </c>
      <c r="D42" s="8"/>
      <c r="E42" s="8"/>
      <c r="F42" s="8"/>
      <c r="G42" s="8">
        <v>10</v>
      </c>
      <c r="H42" s="8"/>
      <c r="I42" s="8"/>
      <c r="J42" s="7"/>
      <c r="K42" s="7"/>
      <c r="L42" s="7"/>
    </row>
    <row r="43" spans="1:14" ht="16.5" thickBot="1" x14ac:dyDescent="0.3">
      <c r="A43" s="8"/>
      <c r="B43" s="8"/>
      <c r="C43" s="8" t="s">
        <v>68</v>
      </c>
      <c r="D43" s="8"/>
      <c r="E43" s="8"/>
      <c r="F43" s="8"/>
      <c r="G43" s="8">
        <v>10</v>
      </c>
      <c r="H43" s="8"/>
      <c r="I43" s="8"/>
      <c r="J43" s="7"/>
      <c r="K43" s="7"/>
      <c r="L43" s="7"/>
    </row>
    <row r="44" spans="1:14" ht="16.5" thickBot="1" x14ac:dyDescent="0.3">
      <c r="A44" s="8"/>
      <c r="B44" s="8"/>
      <c r="C44" s="8" t="s">
        <v>3</v>
      </c>
      <c r="D44" s="8">
        <v>80</v>
      </c>
      <c r="E44" s="8"/>
      <c r="F44" s="8"/>
      <c r="G44" s="8"/>
      <c r="H44" s="8"/>
      <c r="I44" s="8"/>
      <c r="J44" s="7"/>
      <c r="K44" s="7"/>
      <c r="L44" s="7"/>
    </row>
    <row r="45" spans="1:14" ht="16.5" thickBot="1" x14ac:dyDescent="0.3">
      <c r="A45" s="8"/>
      <c r="B45" s="8"/>
      <c r="C45" s="8" t="s">
        <v>162</v>
      </c>
      <c r="D45" s="8"/>
      <c r="E45" s="8"/>
      <c r="F45" s="8"/>
      <c r="G45" s="8">
        <v>70</v>
      </c>
      <c r="H45" s="8"/>
      <c r="I45" s="8"/>
      <c r="J45" s="7"/>
      <c r="K45" s="7"/>
      <c r="L45" s="7"/>
    </row>
    <row r="46" spans="1:14" ht="16.5" thickBot="1" x14ac:dyDescent="0.3">
      <c r="A46" s="8"/>
      <c r="B46" s="8"/>
      <c r="C46" s="8" t="s">
        <v>56</v>
      </c>
      <c r="D46" s="8"/>
      <c r="E46" s="8"/>
      <c r="F46" s="8"/>
      <c r="G46" s="8">
        <v>20</v>
      </c>
      <c r="H46" s="8"/>
      <c r="I46" s="8"/>
      <c r="J46" s="7"/>
      <c r="K46" s="7"/>
      <c r="L46" s="7"/>
    </row>
    <row r="47" spans="1:14" ht="16.5" thickBot="1" x14ac:dyDescent="0.3">
      <c r="A47" s="8"/>
      <c r="B47" s="8"/>
      <c r="C47" s="8" t="s">
        <v>175</v>
      </c>
      <c r="D47" s="8"/>
      <c r="E47" s="8"/>
      <c r="F47" s="8"/>
      <c r="G47" s="8">
        <v>100</v>
      </c>
      <c r="H47" s="8"/>
      <c r="I47" s="8"/>
      <c r="J47" s="7"/>
      <c r="K47" s="7"/>
      <c r="L47" s="7"/>
    </row>
    <row r="48" spans="1:14" ht="16.5" thickBot="1" x14ac:dyDescent="0.3">
      <c r="A48" s="8"/>
      <c r="B48" s="8"/>
      <c r="C48" s="8" t="s">
        <v>3</v>
      </c>
      <c r="D48" s="8">
        <v>50</v>
      </c>
      <c r="E48" s="8"/>
      <c r="F48" s="8"/>
      <c r="G48" s="8"/>
      <c r="H48" s="8"/>
      <c r="I48" s="8"/>
      <c r="J48" s="7"/>
      <c r="K48" s="7"/>
      <c r="L48" s="7"/>
    </row>
    <row r="49" spans="1:12" ht="16.5" thickBot="1" x14ac:dyDescent="0.3">
      <c r="A49" s="8"/>
      <c r="B49" s="8"/>
      <c r="C49" s="8" t="s">
        <v>176</v>
      </c>
      <c r="D49" s="8"/>
      <c r="E49" s="8"/>
      <c r="F49" s="8"/>
      <c r="G49" s="8"/>
      <c r="H49" s="8">
        <v>5</v>
      </c>
      <c r="I49" s="8"/>
      <c r="J49" s="7"/>
      <c r="K49" s="7"/>
      <c r="L49" s="7"/>
    </row>
    <row r="50" spans="1:12" ht="16.5" thickBot="1" x14ac:dyDescent="0.3">
      <c r="A50" s="20"/>
      <c r="B50" s="20"/>
      <c r="C50" s="20" t="s">
        <v>177</v>
      </c>
      <c r="D50" s="20"/>
      <c r="E50" s="20"/>
      <c r="F50" s="20">
        <f>10+35+50+35</f>
        <v>130</v>
      </c>
      <c r="G50" s="20"/>
      <c r="H50" s="20"/>
      <c r="I50" s="20"/>
      <c r="J50" s="7"/>
      <c r="K50" s="7"/>
      <c r="L50" s="7"/>
    </row>
    <row r="51" spans="1:12" ht="16.5" thickBot="1" x14ac:dyDescent="0.3">
      <c r="A51" s="20"/>
      <c r="B51" s="20"/>
      <c r="C51" s="20" t="s">
        <v>57</v>
      </c>
      <c r="D51" s="20"/>
      <c r="E51" s="20"/>
      <c r="F51" s="20"/>
      <c r="G51" s="20"/>
      <c r="H51" s="20">
        <v>10</v>
      </c>
      <c r="I51" s="20"/>
      <c r="J51" s="7"/>
      <c r="K51" s="7"/>
      <c r="L51" s="7"/>
    </row>
    <row r="52" spans="1:12" ht="16.5" thickBot="1" x14ac:dyDescent="0.3">
      <c r="A52" s="8"/>
      <c r="B52" s="8"/>
      <c r="C52" s="9" t="s">
        <v>8</v>
      </c>
      <c r="D52" s="9">
        <f>SUM(D37:D51)</f>
        <v>210</v>
      </c>
      <c r="E52" s="9">
        <f>SUM(E37:E51)</f>
        <v>0</v>
      </c>
      <c r="F52" s="9">
        <f>SUM(F37:F51)</f>
        <v>980</v>
      </c>
      <c r="G52" s="9">
        <f>SUM(G37:G51)</f>
        <v>210</v>
      </c>
      <c r="H52" s="9">
        <f>SUM(H37:H51)</f>
        <v>45</v>
      </c>
      <c r="I52" s="9">
        <f>H52+G52+F52+E52+D52</f>
        <v>1445</v>
      </c>
    </row>
    <row r="53" spans="1:12" ht="16.5" thickBot="1" x14ac:dyDescent="0.3">
      <c r="A53" s="8"/>
      <c r="B53" s="8"/>
      <c r="C53" s="3" t="s">
        <v>2</v>
      </c>
      <c r="D53" s="8"/>
      <c r="E53" s="8"/>
      <c r="F53" s="8"/>
      <c r="G53" s="8"/>
      <c r="H53" s="8"/>
      <c r="I53" s="8"/>
    </row>
    <row r="54" spans="1:12" ht="16.5" thickBot="1" x14ac:dyDescent="0.3">
      <c r="A54" s="8"/>
      <c r="B54" s="8"/>
      <c r="C54" s="8" t="s">
        <v>178</v>
      </c>
      <c r="D54" s="8"/>
      <c r="E54" s="8"/>
      <c r="F54" s="8">
        <v>95</v>
      </c>
      <c r="G54" s="8"/>
      <c r="H54" s="8"/>
      <c r="I54" s="8"/>
    </row>
    <row r="55" spans="1:12" ht="16.5" thickBot="1" x14ac:dyDescent="0.3">
      <c r="A55" s="8"/>
      <c r="B55" s="8"/>
      <c r="C55" s="8" t="s">
        <v>3</v>
      </c>
      <c r="D55" s="8">
        <v>70</v>
      </c>
      <c r="E55" s="8"/>
      <c r="F55" s="8"/>
      <c r="G55" s="8"/>
      <c r="H55" s="8"/>
      <c r="I55" s="8"/>
    </row>
    <row r="56" spans="1:12" ht="16.5" thickBot="1" x14ac:dyDescent="0.3">
      <c r="A56" s="8"/>
      <c r="B56" s="8"/>
      <c r="C56" s="8" t="s">
        <v>179</v>
      </c>
      <c r="D56" s="8"/>
      <c r="E56" s="8"/>
      <c r="F56" s="8">
        <v>75</v>
      </c>
      <c r="G56" s="8"/>
      <c r="H56" s="8"/>
      <c r="I56" s="8"/>
    </row>
    <row r="57" spans="1:12" ht="16.5" thickBot="1" x14ac:dyDescent="0.3">
      <c r="A57" s="8"/>
      <c r="B57" s="8"/>
      <c r="C57" s="8" t="s">
        <v>180</v>
      </c>
      <c r="D57" s="8"/>
      <c r="E57" s="8"/>
      <c r="F57" s="8">
        <v>30</v>
      </c>
      <c r="G57" s="8"/>
      <c r="H57" s="8"/>
      <c r="I57" s="8"/>
    </row>
    <row r="58" spans="1:12" ht="16.5" thickBot="1" x14ac:dyDescent="0.3">
      <c r="A58" s="8"/>
      <c r="B58" s="8"/>
      <c r="C58" s="8" t="s">
        <v>181</v>
      </c>
      <c r="D58" s="8"/>
      <c r="E58" s="8"/>
      <c r="F58" s="8">
        <v>100</v>
      </c>
      <c r="G58" s="8"/>
      <c r="H58" s="8"/>
      <c r="I58" s="8"/>
    </row>
    <row r="59" spans="1:12" ht="16.5" thickBot="1" x14ac:dyDescent="0.3">
      <c r="A59" s="8"/>
      <c r="B59" s="8"/>
      <c r="C59" s="8" t="s">
        <v>182</v>
      </c>
      <c r="D59" s="8"/>
      <c r="E59" s="8"/>
      <c r="F59" s="8">
        <v>250</v>
      </c>
      <c r="G59" s="8"/>
      <c r="H59" s="8"/>
      <c r="I59" s="8"/>
    </row>
    <row r="60" spans="1:12" ht="16.5" thickBot="1" x14ac:dyDescent="0.3">
      <c r="A60" s="8"/>
      <c r="B60" s="8"/>
      <c r="C60" s="8" t="s">
        <v>183</v>
      </c>
      <c r="D60" s="8"/>
      <c r="E60" s="8"/>
      <c r="F60" s="8">
        <v>180</v>
      </c>
      <c r="G60" s="8"/>
      <c r="H60" s="8"/>
      <c r="I60" s="8"/>
    </row>
    <row r="61" spans="1:12" ht="16.5" thickBot="1" x14ac:dyDescent="0.3">
      <c r="A61" s="8"/>
      <c r="B61" s="8"/>
      <c r="C61" s="8" t="s">
        <v>184</v>
      </c>
      <c r="D61" s="8"/>
      <c r="E61" s="8"/>
      <c r="F61" s="8">
        <v>70</v>
      </c>
      <c r="G61" s="8"/>
      <c r="H61" s="8"/>
      <c r="I61" s="8"/>
    </row>
    <row r="62" spans="1:12" ht="16.5" thickBot="1" x14ac:dyDescent="0.3">
      <c r="A62" s="8"/>
      <c r="B62" s="8"/>
      <c r="C62" s="8" t="s">
        <v>185</v>
      </c>
      <c r="D62" s="8"/>
      <c r="E62" s="8"/>
      <c r="F62" s="8">
        <v>75</v>
      </c>
      <c r="G62" s="8"/>
      <c r="H62" s="8"/>
      <c r="I62" s="8"/>
    </row>
    <row r="63" spans="1:12" ht="16.5" thickBot="1" x14ac:dyDescent="0.3">
      <c r="A63" s="8"/>
      <c r="B63" s="8"/>
      <c r="C63" s="8" t="s">
        <v>186</v>
      </c>
      <c r="D63" s="8"/>
      <c r="E63" s="8"/>
      <c r="F63" s="8">
        <v>75</v>
      </c>
      <c r="G63" s="8"/>
      <c r="H63" s="8"/>
      <c r="I63" s="8"/>
    </row>
    <row r="64" spans="1:12" ht="16.5" thickBot="1" x14ac:dyDescent="0.3">
      <c r="A64" s="8"/>
      <c r="B64" s="8"/>
      <c r="C64" s="8" t="s">
        <v>3</v>
      </c>
      <c r="D64" s="8">
        <v>95</v>
      </c>
      <c r="E64" s="8"/>
      <c r="F64" s="8"/>
      <c r="G64" s="8"/>
      <c r="H64" s="8"/>
      <c r="I64" s="8"/>
    </row>
    <row r="65" spans="1:9" ht="16.5" thickBot="1" x14ac:dyDescent="0.3">
      <c r="A65" s="8"/>
      <c r="B65" s="8"/>
      <c r="C65" s="8" t="s">
        <v>187</v>
      </c>
      <c r="D65" s="8"/>
      <c r="E65" s="8"/>
      <c r="F65" s="8">
        <v>125</v>
      </c>
      <c r="G65" s="8"/>
      <c r="H65" s="8"/>
      <c r="I65" s="8"/>
    </row>
    <row r="66" spans="1:9" ht="16.5" thickBot="1" x14ac:dyDescent="0.3">
      <c r="A66" s="8"/>
      <c r="B66" s="8"/>
      <c r="C66" s="8" t="s">
        <v>188</v>
      </c>
      <c r="D66" s="8"/>
      <c r="E66" s="8"/>
      <c r="F66" s="8">
        <v>50</v>
      </c>
      <c r="G66" s="8"/>
      <c r="H66" s="8"/>
      <c r="I66" s="8"/>
    </row>
    <row r="67" spans="1:9" ht="16.5" thickBot="1" x14ac:dyDescent="0.3">
      <c r="A67" s="8"/>
      <c r="B67" s="8"/>
      <c r="C67" s="8" t="s">
        <v>189</v>
      </c>
      <c r="D67" s="8"/>
      <c r="E67" s="8"/>
      <c r="F67" s="8">
        <v>25</v>
      </c>
      <c r="G67" s="8"/>
      <c r="H67" s="8"/>
      <c r="I67" s="8"/>
    </row>
    <row r="68" spans="1:9" ht="16.5" thickBot="1" x14ac:dyDescent="0.3">
      <c r="A68" s="8"/>
      <c r="B68" s="8"/>
      <c r="C68" s="8" t="s">
        <v>190</v>
      </c>
      <c r="D68" s="8"/>
      <c r="E68" s="8"/>
      <c r="F68" s="8">
        <v>40</v>
      </c>
      <c r="G68" s="8"/>
      <c r="H68" s="8"/>
      <c r="I68" s="8"/>
    </row>
    <row r="69" spans="1:9" ht="16.5" thickBot="1" x14ac:dyDescent="0.3">
      <c r="A69" s="20"/>
      <c r="B69" s="20"/>
      <c r="C69" s="20" t="s">
        <v>191</v>
      </c>
      <c r="D69" s="20"/>
      <c r="E69" s="20"/>
      <c r="F69" s="20">
        <v>35</v>
      </c>
      <c r="G69" s="20"/>
      <c r="H69" s="20"/>
      <c r="I69" s="20"/>
    </row>
    <row r="70" spans="1:9" ht="16.5" thickBot="1" x14ac:dyDescent="0.3">
      <c r="A70" s="20"/>
      <c r="B70" s="20"/>
      <c r="C70" s="20" t="s">
        <v>192</v>
      </c>
      <c r="D70" s="20"/>
      <c r="E70" s="20"/>
      <c r="F70" s="20">
        <v>10</v>
      </c>
      <c r="G70" s="20"/>
      <c r="H70" s="20"/>
      <c r="I70" s="20"/>
    </row>
    <row r="71" spans="1:9" ht="16.5" thickBot="1" x14ac:dyDescent="0.3">
      <c r="A71" s="20"/>
      <c r="B71" s="20"/>
      <c r="C71" s="20" t="s">
        <v>193</v>
      </c>
      <c r="D71" s="20"/>
      <c r="E71" s="20"/>
      <c r="F71" s="20">
        <v>50</v>
      </c>
      <c r="G71" s="20"/>
      <c r="H71" s="20"/>
      <c r="I71" s="20"/>
    </row>
    <row r="72" spans="1:9" ht="16.5" thickBot="1" x14ac:dyDescent="0.3">
      <c r="A72" s="20"/>
      <c r="B72" s="20"/>
      <c r="C72" s="20" t="s">
        <v>194</v>
      </c>
      <c r="D72" s="20"/>
      <c r="E72" s="20"/>
      <c r="F72" s="20">
        <v>25</v>
      </c>
      <c r="G72" s="20"/>
      <c r="H72" s="20"/>
      <c r="I72" s="20"/>
    </row>
    <row r="73" spans="1:9" ht="16.5" thickBot="1" x14ac:dyDescent="0.3">
      <c r="A73" s="20"/>
      <c r="B73" s="20"/>
      <c r="C73" s="20" t="s">
        <v>195</v>
      </c>
      <c r="D73" s="20"/>
      <c r="E73" s="20"/>
      <c r="F73" s="20">
        <v>15</v>
      </c>
      <c r="G73" s="20"/>
      <c r="H73" s="20"/>
      <c r="I73" s="20"/>
    </row>
    <row r="74" spans="1:9" ht="16.5" thickBot="1" x14ac:dyDescent="0.3">
      <c r="A74" s="20"/>
      <c r="B74" s="20"/>
      <c r="C74" s="20" t="s">
        <v>196</v>
      </c>
      <c r="D74" s="20"/>
      <c r="E74" s="20"/>
      <c r="F74" s="20">
        <v>200</v>
      </c>
      <c r="G74" s="20"/>
      <c r="H74" s="20"/>
      <c r="I74" s="20"/>
    </row>
    <row r="75" spans="1:9" ht="16.5" thickBot="1" x14ac:dyDescent="0.3">
      <c r="A75" s="20"/>
      <c r="B75" s="20"/>
      <c r="C75" s="20" t="s">
        <v>197</v>
      </c>
      <c r="D75" s="20"/>
      <c r="E75" s="20"/>
      <c r="F75" s="20">
        <v>25</v>
      </c>
      <c r="G75" s="20"/>
      <c r="H75" s="20"/>
      <c r="I75" s="20"/>
    </row>
    <row r="76" spans="1:9" ht="16.5" thickBot="1" x14ac:dyDescent="0.3">
      <c r="A76" s="8"/>
      <c r="B76" s="8"/>
      <c r="C76" s="8" t="s">
        <v>123</v>
      </c>
      <c r="D76" s="8"/>
      <c r="E76" s="8"/>
      <c r="F76" s="8"/>
      <c r="G76" s="8">
        <v>100</v>
      </c>
      <c r="H76" s="8"/>
      <c r="I76" s="8"/>
    </row>
    <row r="77" spans="1:9" ht="16.5" thickBot="1" x14ac:dyDescent="0.3">
      <c r="A77" s="8"/>
      <c r="B77" s="8"/>
      <c r="C77" s="9" t="s">
        <v>8</v>
      </c>
      <c r="D77" s="9">
        <f>SUM(D53:D76)</f>
        <v>165</v>
      </c>
      <c r="E77" s="9">
        <f t="shared" ref="E77:H77" si="3">SUM(E53:E76)</f>
        <v>0</v>
      </c>
      <c r="F77" s="9">
        <f t="shared" si="3"/>
        <v>1550</v>
      </c>
      <c r="G77" s="9">
        <f t="shared" si="3"/>
        <v>100</v>
      </c>
      <c r="H77" s="9">
        <f t="shared" si="3"/>
        <v>0</v>
      </c>
      <c r="I77" s="9">
        <f>H77+G77+F77+E77+D77</f>
        <v>1815</v>
      </c>
    </row>
    <row r="78" spans="1:9" ht="16.5" thickBot="1" x14ac:dyDescent="0.3">
      <c r="A78" s="8"/>
      <c r="B78" s="8"/>
      <c r="C78" s="9" t="s">
        <v>2</v>
      </c>
      <c r="D78" s="8"/>
      <c r="E78" s="8"/>
      <c r="F78" s="8"/>
      <c r="G78" s="8"/>
      <c r="H78" s="8"/>
      <c r="I78" s="8"/>
    </row>
    <row r="79" spans="1:9" ht="16.5" thickBot="1" x14ac:dyDescent="0.3">
      <c r="A79" s="8"/>
      <c r="B79" s="8"/>
      <c r="C79" s="8" t="s">
        <v>198</v>
      </c>
      <c r="D79" s="8">
        <v>90</v>
      </c>
      <c r="E79" s="8">
        <v>10</v>
      </c>
      <c r="F79" s="8"/>
      <c r="G79" s="8"/>
      <c r="H79" s="8"/>
      <c r="I79" s="8"/>
    </row>
    <row r="80" spans="1:9" ht="16.5" thickBot="1" x14ac:dyDescent="0.3">
      <c r="A80" s="8"/>
      <c r="B80" s="8"/>
      <c r="C80" s="8" t="s">
        <v>96</v>
      </c>
      <c r="D80" s="8"/>
      <c r="E80" s="8"/>
      <c r="F80" s="8"/>
      <c r="G80" s="8">
        <v>30</v>
      </c>
      <c r="H80" s="8"/>
      <c r="I80" s="8"/>
    </row>
    <row r="81" spans="1:9" ht="16.5" thickBot="1" x14ac:dyDescent="0.3">
      <c r="A81" s="8"/>
      <c r="B81" s="8"/>
      <c r="C81" s="8" t="s">
        <v>3</v>
      </c>
      <c r="D81" s="8">
        <v>85</v>
      </c>
      <c r="E81" s="8"/>
      <c r="F81" s="8"/>
      <c r="G81" s="8"/>
      <c r="H81" s="8"/>
      <c r="I81" s="8"/>
    </row>
    <row r="82" spans="1:9" ht="16.5" thickBot="1" x14ac:dyDescent="0.3">
      <c r="A82" s="8"/>
      <c r="B82" s="8"/>
      <c r="C82" s="8" t="s">
        <v>3</v>
      </c>
      <c r="D82" s="8">
        <v>95</v>
      </c>
      <c r="E82" s="8"/>
      <c r="F82" s="8"/>
      <c r="G82" s="8"/>
      <c r="H82" s="8"/>
      <c r="I82" s="8"/>
    </row>
    <row r="83" spans="1:9" ht="16.5" thickBot="1" x14ac:dyDescent="0.3">
      <c r="A83" s="8"/>
      <c r="B83" s="8"/>
      <c r="C83" s="8" t="s">
        <v>3</v>
      </c>
      <c r="D83" s="8">
        <v>85</v>
      </c>
      <c r="E83" s="8"/>
      <c r="F83" s="8"/>
      <c r="G83" s="8"/>
      <c r="H83" s="8"/>
      <c r="I83" s="8"/>
    </row>
    <row r="84" spans="1:9" ht="16.5" thickBot="1" x14ac:dyDescent="0.3">
      <c r="A84" s="8"/>
      <c r="B84" s="8"/>
      <c r="C84" s="8" t="s">
        <v>3</v>
      </c>
      <c r="D84" s="8">
        <v>60</v>
      </c>
      <c r="E84" s="8"/>
      <c r="F84" s="8"/>
      <c r="G84" s="8"/>
      <c r="H84" s="8"/>
      <c r="I84" s="8"/>
    </row>
    <row r="85" spans="1:9" ht="16.5" thickBot="1" x14ac:dyDescent="0.3">
      <c r="A85" s="8"/>
      <c r="B85" s="8"/>
      <c r="C85" s="8" t="s">
        <v>3</v>
      </c>
      <c r="D85" s="8">
        <v>90</v>
      </c>
      <c r="E85" s="8"/>
      <c r="F85" s="8"/>
      <c r="G85" s="8"/>
      <c r="H85" s="8"/>
      <c r="I85" s="8"/>
    </row>
    <row r="86" spans="1:9" ht="16.5" thickBot="1" x14ac:dyDescent="0.3">
      <c r="A86" s="8"/>
      <c r="B86" s="8"/>
      <c r="C86" s="8" t="s">
        <v>199</v>
      </c>
      <c r="D86" s="8"/>
      <c r="E86" s="8"/>
      <c r="F86" s="8">
        <v>55</v>
      </c>
      <c r="G86" s="8"/>
      <c r="H86" s="8"/>
      <c r="I86" s="8"/>
    </row>
    <row r="87" spans="1:9" ht="16.5" thickBot="1" x14ac:dyDescent="0.3">
      <c r="A87" s="20"/>
      <c r="B87" s="20"/>
      <c r="C87" s="20" t="s">
        <v>27</v>
      </c>
      <c r="D87" s="20"/>
      <c r="E87" s="20"/>
      <c r="F87" s="20"/>
      <c r="G87" s="20"/>
      <c r="H87" s="20">
        <v>20</v>
      </c>
      <c r="I87" s="20"/>
    </row>
    <row r="88" spans="1:9" ht="16.5" thickBot="1" x14ac:dyDescent="0.3">
      <c r="A88" s="20"/>
      <c r="B88" s="20"/>
      <c r="C88" s="20" t="s">
        <v>46</v>
      </c>
      <c r="D88" s="20">
        <v>95</v>
      </c>
      <c r="E88" s="20"/>
      <c r="F88" s="20">
        <v>20</v>
      </c>
      <c r="G88" s="20"/>
      <c r="H88" s="20"/>
      <c r="I88" s="20"/>
    </row>
    <row r="89" spans="1:9" ht="16.5" thickBot="1" x14ac:dyDescent="0.3">
      <c r="A89" s="20"/>
      <c r="B89" s="20"/>
      <c r="C89" s="20" t="s">
        <v>96</v>
      </c>
      <c r="D89" s="20"/>
      <c r="E89" s="20"/>
      <c r="F89" s="20"/>
      <c r="G89" s="20">
        <v>100</v>
      </c>
      <c r="H89" s="20"/>
      <c r="I89" s="20"/>
    </row>
    <row r="90" spans="1:9" ht="16.5" thickBot="1" x14ac:dyDescent="0.3">
      <c r="A90" s="20"/>
      <c r="B90" s="20"/>
      <c r="C90" s="20" t="s">
        <v>25</v>
      </c>
      <c r="D90" s="20">
        <v>95</v>
      </c>
      <c r="E90" s="20"/>
      <c r="F90" s="20"/>
      <c r="G90" s="20"/>
      <c r="H90" s="20"/>
      <c r="I90" s="20"/>
    </row>
    <row r="91" spans="1:9" ht="16.5" thickBot="1" x14ac:dyDescent="0.3">
      <c r="A91" s="20"/>
      <c r="B91" s="20"/>
      <c r="C91" s="20" t="s">
        <v>25</v>
      </c>
      <c r="D91" s="20">
        <v>100</v>
      </c>
      <c r="E91" s="20"/>
      <c r="F91" s="20"/>
      <c r="G91" s="20"/>
      <c r="H91" s="20"/>
      <c r="I91" s="20"/>
    </row>
    <row r="92" spans="1:9" ht="16.5" thickBot="1" x14ac:dyDescent="0.3">
      <c r="A92" s="20"/>
      <c r="B92" s="20"/>
      <c r="C92" s="20" t="s">
        <v>46</v>
      </c>
      <c r="D92" s="20">
        <v>95</v>
      </c>
      <c r="E92" s="20"/>
      <c r="F92" s="20">
        <v>40</v>
      </c>
      <c r="G92" s="20"/>
      <c r="H92" s="20"/>
      <c r="I92" s="20"/>
    </row>
    <row r="93" spans="1:9" ht="16.5" thickBot="1" x14ac:dyDescent="0.3">
      <c r="A93" s="20"/>
      <c r="B93" s="20"/>
      <c r="C93" s="20" t="s">
        <v>180</v>
      </c>
      <c r="D93" s="20"/>
      <c r="E93" s="20"/>
      <c r="F93" s="20">
        <v>30</v>
      </c>
      <c r="G93" s="20"/>
      <c r="H93" s="20"/>
      <c r="I93" s="20"/>
    </row>
    <row r="94" spans="1:9" ht="16.5" thickBot="1" x14ac:dyDescent="0.3">
      <c r="A94" s="20"/>
      <c r="B94" s="20"/>
      <c r="C94" s="20" t="s">
        <v>200</v>
      </c>
      <c r="D94" s="20"/>
      <c r="E94" s="20"/>
      <c r="F94" s="20">
        <f>45+25+15</f>
        <v>85</v>
      </c>
      <c r="G94" s="20"/>
      <c r="H94" s="20"/>
      <c r="I94" s="20"/>
    </row>
    <row r="95" spans="1:9" ht="16.5" thickBot="1" x14ac:dyDescent="0.3">
      <c r="A95" s="8"/>
      <c r="B95" s="8"/>
      <c r="C95" s="9" t="s">
        <v>8</v>
      </c>
      <c r="D95" s="9">
        <f>SUM(D78:D94)</f>
        <v>890</v>
      </c>
      <c r="E95" s="9">
        <f>SUM(E78:E94)</f>
        <v>10</v>
      </c>
      <c r="F95" s="9">
        <f>SUM(F78:F94)</f>
        <v>230</v>
      </c>
      <c r="G95" s="9">
        <f>SUM(G78:G94)</f>
        <v>130</v>
      </c>
      <c r="H95" s="9">
        <f>SUM(H78:H94)</f>
        <v>20</v>
      </c>
      <c r="I95" s="9">
        <f>H95+G95+F95+E95+D95</f>
        <v>1280</v>
      </c>
    </row>
    <row r="96" spans="1:9" ht="16.5" thickBot="1" x14ac:dyDescent="0.3">
      <c r="A96" s="8"/>
      <c r="B96" s="8"/>
      <c r="C96" s="9" t="s">
        <v>24</v>
      </c>
      <c r="D96" s="8"/>
      <c r="E96" s="8"/>
      <c r="F96" s="8"/>
      <c r="G96" s="8"/>
      <c r="H96" s="8"/>
      <c r="I96" s="8"/>
    </row>
    <row r="97" spans="1:11" ht="16.5" thickBot="1" x14ac:dyDescent="0.3">
      <c r="A97" s="8"/>
      <c r="B97" s="8"/>
      <c r="C97" s="8" t="s">
        <v>172</v>
      </c>
      <c r="D97" s="8"/>
      <c r="E97" s="8"/>
      <c r="F97" s="8"/>
      <c r="G97" s="8"/>
      <c r="H97" s="8">
        <v>30</v>
      </c>
      <c r="I97" s="8"/>
    </row>
    <row r="98" spans="1:11" ht="16.5" thickBot="1" x14ac:dyDescent="0.3">
      <c r="A98" s="8"/>
      <c r="B98" s="8"/>
      <c r="C98" s="8" t="s">
        <v>201</v>
      </c>
      <c r="D98" s="8"/>
      <c r="E98" s="8"/>
      <c r="F98" s="8"/>
      <c r="G98" s="8">
        <v>100</v>
      </c>
      <c r="H98" s="8"/>
      <c r="I98" s="8"/>
    </row>
    <row r="99" spans="1:11" ht="16.5" thickBot="1" x14ac:dyDescent="0.3">
      <c r="A99" s="8"/>
      <c r="B99" s="8"/>
      <c r="C99" s="8" t="s">
        <v>202</v>
      </c>
      <c r="D99" s="8"/>
      <c r="E99" s="8"/>
      <c r="F99" s="8">
        <v>50</v>
      </c>
      <c r="G99" s="8"/>
      <c r="H99" s="8"/>
      <c r="I99" s="8"/>
    </row>
    <row r="100" spans="1:11" ht="16.5" thickBot="1" x14ac:dyDescent="0.3">
      <c r="A100" s="8"/>
      <c r="B100" s="8"/>
      <c r="C100" s="8" t="s">
        <v>203</v>
      </c>
      <c r="D100" s="8"/>
      <c r="E100" s="8"/>
      <c r="F100" s="8">
        <v>40</v>
      </c>
      <c r="G100" s="8"/>
      <c r="H100" s="8"/>
      <c r="I100" s="8"/>
    </row>
    <row r="101" spans="1:11" ht="16.5" thickBot="1" x14ac:dyDescent="0.3">
      <c r="A101" s="8"/>
      <c r="B101" s="8"/>
      <c r="C101" s="8" t="s">
        <v>204</v>
      </c>
      <c r="D101" s="8"/>
      <c r="E101" s="8"/>
      <c r="F101" s="8">
        <v>50</v>
      </c>
      <c r="G101" s="8"/>
      <c r="H101" s="8"/>
      <c r="I101" s="8"/>
    </row>
    <row r="102" spans="1:11" ht="16.5" thickBot="1" x14ac:dyDescent="0.3">
      <c r="A102" s="8"/>
      <c r="B102" s="8"/>
      <c r="C102" s="8" t="s">
        <v>25</v>
      </c>
      <c r="D102" s="8">
        <v>50</v>
      </c>
      <c r="E102" s="8"/>
      <c r="F102" s="8"/>
      <c r="G102" s="8"/>
      <c r="H102" s="8"/>
      <c r="I102" s="8"/>
    </row>
    <row r="103" spans="1:11" ht="16.5" thickBot="1" x14ac:dyDescent="0.3">
      <c r="A103" s="8"/>
      <c r="B103" s="8"/>
      <c r="C103" s="8" t="s">
        <v>205</v>
      </c>
      <c r="D103" s="8"/>
      <c r="E103" s="8"/>
      <c r="F103" s="8">
        <v>85</v>
      </c>
      <c r="G103" s="8"/>
      <c r="H103" s="8"/>
      <c r="I103" s="8"/>
    </row>
    <row r="104" spans="1:11" ht="16.5" thickBot="1" x14ac:dyDescent="0.3">
      <c r="A104" s="8"/>
      <c r="B104" s="8"/>
      <c r="C104" s="8" t="s">
        <v>134</v>
      </c>
      <c r="D104" s="8"/>
      <c r="E104" s="8"/>
      <c r="F104" s="8"/>
      <c r="G104" s="8">
        <v>25</v>
      </c>
      <c r="H104" s="8"/>
      <c r="I104" s="8"/>
    </row>
    <row r="105" spans="1:11" ht="16.5" thickBot="1" x14ac:dyDescent="0.3">
      <c r="A105" s="8"/>
      <c r="B105" s="8"/>
      <c r="C105" s="8" t="s">
        <v>25</v>
      </c>
      <c r="D105" s="8">
        <v>100</v>
      </c>
      <c r="E105" s="8"/>
      <c r="F105" s="8"/>
      <c r="G105" s="8"/>
      <c r="H105" s="8"/>
      <c r="I105" s="8"/>
    </row>
    <row r="106" spans="1:11" ht="16.5" thickBot="1" x14ac:dyDescent="0.3">
      <c r="A106" s="13"/>
      <c r="B106" s="13"/>
      <c r="C106" s="13" t="s">
        <v>27</v>
      </c>
      <c r="D106" s="13"/>
      <c r="E106" s="13"/>
      <c r="F106" s="13"/>
      <c r="G106" s="13"/>
      <c r="H106" s="13">
        <v>10</v>
      </c>
      <c r="I106" s="13"/>
    </row>
    <row r="107" spans="1:11" ht="16.5" thickBot="1" x14ac:dyDescent="0.3">
      <c r="A107" s="13"/>
      <c r="B107" s="13"/>
      <c r="C107" s="13" t="s">
        <v>134</v>
      </c>
      <c r="D107" s="13"/>
      <c r="E107" s="13"/>
      <c r="F107" s="13"/>
      <c r="G107" s="13">
        <v>30</v>
      </c>
      <c r="H107" s="13"/>
      <c r="I107" s="13"/>
      <c r="K107">
        <f>30+25+50+25+20+20+60+20+75+25+25+70+40+26+87+75+10+10</f>
        <v>693</v>
      </c>
    </row>
    <row r="108" spans="1:11" ht="16.5" thickBot="1" x14ac:dyDescent="0.3">
      <c r="A108" s="13"/>
      <c r="B108" s="13"/>
      <c r="C108" s="13" t="s">
        <v>206</v>
      </c>
      <c r="D108" s="13"/>
      <c r="E108" s="13"/>
      <c r="F108" s="13"/>
      <c r="G108" s="13">
        <v>600</v>
      </c>
      <c r="H108" s="13"/>
      <c r="I108" s="13"/>
    </row>
    <row r="109" spans="1:11" ht="16.5" thickBot="1" x14ac:dyDescent="0.3">
      <c r="A109" s="13"/>
      <c r="B109" s="13"/>
      <c r="C109" s="6" t="s">
        <v>8</v>
      </c>
      <c r="D109" s="6">
        <f>SUM(D96:D108)</f>
        <v>150</v>
      </c>
      <c r="E109" s="6">
        <f t="shared" ref="E109:H109" si="4">SUM(E96:E108)</f>
        <v>0</v>
      </c>
      <c r="F109" s="6">
        <f t="shared" si="4"/>
        <v>225</v>
      </c>
      <c r="G109" s="6">
        <f t="shared" si="4"/>
        <v>755</v>
      </c>
      <c r="H109" s="6">
        <f t="shared" si="4"/>
        <v>40</v>
      </c>
      <c r="I109" s="6">
        <f>H109+G109+F109+E109+D109</f>
        <v>1170</v>
      </c>
      <c r="K109">
        <f>667-K107</f>
        <v>-26</v>
      </c>
    </row>
    <row r="110" spans="1:11" ht="16.5" thickBot="1" x14ac:dyDescent="0.3">
      <c r="A110" s="13"/>
      <c r="B110" s="13"/>
      <c r="C110" s="6" t="s">
        <v>2</v>
      </c>
      <c r="D110" s="13"/>
      <c r="E110" s="13"/>
      <c r="F110" s="13"/>
      <c r="G110" s="13"/>
      <c r="H110" s="13"/>
      <c r="I110" s="13"/>
    </row>
    <row r="111" spans="1:11" ht="16.5" thickBot="1" x14ac:dyDescent="0.3">
      <c r="A111" s="8"/>
      <c r="B111" s="8"/>
      <c r="C111" s="8" t="s">
        <v>207</v>
      </c>
      <c r="D111" s="8"/>
      <c r="E111" s="8"/>
      <c r="F111" s="8"/>
      <c r="G111" s="8">
        <v>60</v>
      </c>
      <c r="H111" s="8"/>
      <c r="I111" s="8"/>
    </row>
    <row r="112" spans="1:11" ht="16.5" thickBot="1" x14ac:dyDescent="0.3">
      <c r="A112" s="20"/>
      <c r="B112" s="20"/>
      <c r="C112" s="20" t="s">
        <v>208</v>
      </c>
      <c r="D112" s="20"/>
      <c r="E112" s="20"/>
      <c r="F112" s="20"/>
      <c r="G112" s="20"/>
      <c r="H112" s="20">
        <v>30</v>
      </c>
      <c r="I112" s="20"/>
    </row>
    <row r="113" spans="1:9" ht="16.5" thickBot="1" x14ac:dyDescent="0.3">
      <c r="A113" s="20"/>
      <c r="B113" s="20"/>
      <c r="C113" s="20" t="s">
        <v>25</v>
      </c>
      <c r="D113" s="20">
        <v>90</v>
      </c>
      <c r="E113" s="20"/>
      <c r="F113" s="20"/>
      <c r="G113" s="20"/>
      <c r="H113" s="20"/>
      <c r="I113" s="20"/>
    </row>
    <row r="114" spans="1:9" ht="16.5" thickBot="1" x14ac:dyDescent="0.3">
      <c r="A114" s="20"/>
      <c r="B114" s="20"/>
      <c r="C114" s="20" t="s">
        <v>35</v>
      </c>
      <c r="D114" s="20"/>
      <c r="E114" s="20"/>
      <c r="F114" s="20"/>
      <c r="G114" s="20"/>
      <c r="H114" s="20">
        <v>20</v>
      </c>
      <c r="I114" s="20"/>
    </row>
    <row r="115" spans="1:9" ht="16.5" thickBot="1" x14ac:dyDescent="0.3">
      <c r="A115" s="20"/>
      <c r="B115" s="20"/>
      <c r="C115" s="20" t="s">
        <v>25</v>
      </c>
      <c r="D115" s="20">
        <v>105</v>
      </c>
      <c r="E115" s="20">
        <v>10</v>
      </c>
      <c r="F115" s="20"/>
      <c r="G115" s="20"/>
      <c r="H115" s="20"/>
      <c r="I115" s="20"/>
    </row>
    <row r="116" spans="1:9" ht="16.5" thickBot="1" x14ac:dyDescent="0.3">
      <c r="A116" s="20"/>
      <c r="B116" s="20"/>
      <c r="C116" s="20" t="s">
        <v>25</v>
      </c>
      <c r="D116" s="20">
        <v>100</v>
      </c>
      <c r="E116" s="20">
        <v>10</v>
      </c>
      <c r="F116" s="20"/>
      <c r="G116" s="20"/>
      <c r="H116" s="20"/>
      <c r="I116" s="20"/>
    </row>
    <row r="117" spans="1:9" ht="16.5" thickBot="1" x14ac:dyDescent="0.3">
      <c r="A117" s="20"/>
      <c r="B117" s="20"/>
      <c r="C117" s="20" t="s">
        <v>209</v>
      </c>
      <c r="D117" s="20"/>
      <c r="E117" s="20"/>
      <c r="F117" s="20"/>
      <c r="G117" s="20"/>
      <c r="H117" s="20">
        <v>10</v>
      </c>
      <c r="I117" s="20"/>
    </row>
    <row r="118" spans="1:9" ht="16.5" thickBot="1" x14ac:dyDescent="0.3">
      <c r="A118" s="20"/>
      <c r="B118" s="20"/>
      <c r="C118" s="20" t="s">
        <v>210</v>
      </c>
      <c r="D118" s="20"/>
      <c r="E118" s="20"/>
      <c r="F118" s="20">
        <v>250</v>
      </c>
      <c r="G118" s="20"/>
      <c r="H118" s="20"/>
      <c r="I118" s="20"/>
    </row>
    <row r="119" spans="1:9" ht="16.5" thickBot="1" x14ac:dyDescent="0.3">
      <c r="A119" s="20"/>
      <c r="B119" s="20"/>
      <c r="C119" s="20" t="s">
        <v>211</v>
      </c>
      <c r="D119" s="20"/>
      <c r="E119" s="20"/>
      <c r="F119" s="20"/>
      <c r="G119" s="20">
        <v>155</v>
      </c>
      <c r="H119" s="20"/>
      <c r="I119" s="20"/>
    </row>
    <row r="120" spans="1:9" ht="16.5" thickBot="1" x14ac:dyDescent="0.3">
      <c r="A120" s="20"/>
      <c r="B120" s="20"/>
      <c r="C120" s="20" t="s">
        <v>212</v>
      </c>
      <c r="D120" s="20"/>
      <c r="E120" s="20"/>
      <c r="F120" s="20"/>
      <c r="G120" s="20"/>
      <c r="H120" s="20">
        <v>20</v>
      </c>
      <c r="I120" s="20"/>
    </row>
    <row r="121" spans="1:9" ht="16.5" thickBot="1" x14ac:dyDescent="0.3">
      <c r="A121" s="20"/>
      <c r="B121" s="20"/>
      <c r="C121" s="20" t="s">
        <v>35</v>
      </c>
      <c r="D121" s="20"/>
      <c r="E121" s="20"/>
      <c r="F121" s="20"/>
      <c r="G121" s="20"/>
      <c r="H121" s="20">
        <v>10</v>
      </c>
      <c r="I121" s="20"/>
    </row>
    <row r="122" spans="1:9" ht="16.5" thickBot="1" x14ac:dyDescent="0.3">
      <c r="A122" s="20"/>
      <c r="B122" s="20"/>
      <c r="C122" s="20" t="s">
        <v>25</v>
      </c>
      <c r="D122" s="20">
        <v>85</v>
      </c>
      <c r="E122" s="20"/>
      <c r="F122" s="20"/>
      <c r="G122" s="20"/>
      <c r="H122" s="20"/>
      <c r="I122" s="20"/>
    </row>
    <row r="123" spans="1:9" ht="16.5" thickBot="1" x14ac:dyDescent="0.3">
      <c r="A123" s="20"/>
      <c r="B123" s="20"/>
      <c r="C123" s="20" t="s">
        <v>25</v>
      </c>
      <c r="D123" s="20">
        <v>85</v>
      </c>
      <c r="E123" s="20"/>
      <c r="F123" s="20"/>
      <c r="G123" s="20"/>
      <c r="H123" s="20"/>
      <c r="I123" s="20"/>
    </row>
    <row r="124" spans="1:9" ht="16.5" thickBot="1" x14ac:dyDescent="0.3">
      <c r="A124" s="20"/>
      <c r="B124" s="20"/>
      <c r="C124" s="20" t="s">
        <v>213</v>
      </c>
      <c r="D124" s="20"/>
      <c r="E124" s="20"/>
      <c r="F124" s="20">
        <v>25</v>
      </c>
      <c r="G124" s="20"/>
      <c r="H124" s="20"/>
      <c r="I124" s="20"/>
    </row>
    <row r="125" spans="1:9" ht="16.5" thickBot="1" x14ac:dyDescent="0.3">
      <c r="A125" s="20"/>
      <c r="B125" s="20"/>
      <c r="C125" s="20" t="s">
        <v>25</v>
      </c>
      <c r="D125" s="20">
        <v>70</v>
      </c>
      <c r="E125" s="20"/>
      <c r="F125" s="20"/>
      <c r="G125" s="20"/>
      <c r="H125" s="20"/>
      <c r="I125" s="20"/>
    </row>
    <row r="126" spans="1:9" ht="16.5" thickBot="1" x14ac:dyDescent="0.3">
      <c r="A126" s="20"/>
      <c r="B126" s="20"/>
      <c r="C126" s="20" t="s">
        <v>25</v>
      </c>
      <c r="D126" s="20">
        <v>95</v>
      </c>
      <c r="E126" s="20">
        <v>6</v>
      </c>
      <c r="F126" s="20"/>
      <c r="G126" s="20"/>
      <c r="H126" s="20"/>
      <c r="I126" s="20"/>
    </row>
    <row r="127" spans="1:9" ht="16.5" thickBot="1" x14ac:dyDescent="0.3">
      <c r="A127" s="8"/>
      <c r="B127" s="8"/>
      <c r="C127" s="6" t="s">
        <v>8</v>
      </c>
      <c r="D127" s="6">
        <f>SUM(D110:D126)</f>
        <v>630</v>
      </c>
      <c r="E127" s="6">
        <f t="shared" ref="E127:H127" si="5">SUM(E110:E126)</f>
        <v>26</v>
      </c>
      <c r="F127" s="6">
        <f t="shared" si="5"/>
        <v>275</v>
      </c>
      <c r="G127" s="6">
        <f t="shared" si="5"/>
        <v>215</v>
      </c>
      <c r="H127" s="6">
        <f t="shared" si="5"/>
        <v>90</v>
      </c>
      <c r="I127" s="6">
        <f>H127+G127+F127+E127+D127</f>
        <v>1236</v>
      </c>
    </row>
    <row r="128" spans="1:9" ht="16.5" thickBot="1" x14ac:dyDescent="0.3">
      <c r="A128" s="8"/>
      <c r="B128" s="8"/>
      <c r="C128" s="8" t="s">
        <v>24</v>
      </c>
      <c r="D128" s="8"/>
      <c r="E128" s="8"/>
      <c r="F128" s="8"/>
      <c r="G128" s="8"/>
      <c r="H128" s="8"/>
      <c r="I128" s="8"/>
    </row>
    <row r="129" spans="1:9" ht="16.5" thickBot="1" x14ac:dyDescent="0.3">
      <c r="A129" s="20"/>
      <c r="B129" s="20"/>
      <c r="C129" s="20" t="s">
        <v>3</v>
      </c>
      <c r="D129" s="20">
        <v>95</v>
      </c>
      <c r="E129" s="20"/>
      <c r="F129" s="20"/>
      <c r="G129" s="20"/>
      <c r="H129" s="20"/>
      <c r="I129" s="20"/>
    </row>
    <row r="130" spans="1:9" ht="16.5" thickBot="1" x14ac:dyDescent="0.3">
      <c r="A130" s="20"/>
      <c r="B130" s="20"/>
      <c r="C130" s="20" t="s">
        <v>214</v>
      </c>
      <c r="D130" s="20"/>
      <c r="E130" s="20"/>
      <c r="F130" s="20"/>
      <c r="G130" s="20"/>
      <c r="H130" s="20">
        <v>40</v>
      </c>
      <c r="I130" s="20"/>
    </row>
    <row r="131" spans="1:9" ht="16.5" thickBot="1" x14ac:dyDescent="0.3">
      <c r="A131" s="20"/>
      <c r="B131" s="20"/>
      <c r="C131" s="20" t="s">
        <v>215</v>
      </c>
      <c r="D131" s="20"/>
      <c r="E131" s="20"/>
      <c r="F131" s="20">
        <v>10</v>
      </c>
      <c r="G131" s="20"/>
      <c r="H131" s="20"/>
      <c r="I131" s="20"/>
    </row>
    <row r="132" spans="1:9" ht="16.5" thickBot="1" x14ac:dyDescent="0.3">
      <c r="A132" s="20"/>
      <c r="B132" s="20"/>
      <c r="C132" s="20" t="s">
        <v>211</v>
      </c>
      <c r="D132" s="20"/>
      <c r="E132" s="20"/>
      <c r="F132" s="20"/>
      <c r="G132" s="20">
        <v>195</v>
      </c>
      <c r="H132" s="20"/>
      <c r="I132" s="20"/>
    </row>
    <row r="133" spans="1:9" ht="16.5" thickBot="1" x14ac:dyDescent="0.3">
      <c r="A133" s="20"/>
      <c r="B133" s="20"/>
      <c r="C133" s="20" t="s">
        <v>216</v>
      </c>
      <c r="D133" s="20"/>
      <c r="E133" s="20"/>
      <c r="F133" s="20">
        <v>20</v>
      </c>
      <c r="G133" s="20"/>
      <c r="H133" s="20"/>
      <c r="I133" s="20"/>
    </row>
    <row r="134" spans="1:9" ht="16.5" thickBot="1" x14ac:dyDescent="0.3">
      <c r="A134" s="20"/>
      <c r="B134" s="20"/>
      <c r="C134" s="20" t="s">
        <v>211</v>
      </c>
      <c r="D134" s="20"/>
      <c r="E134" s="20"/>
      <c r="F134" s="20"/>
      <c r="G134" s="20">
        <v>50</v>
      </c>
      <c r="H134" s="20"/>
      <c r="I134" s="20"/>
    </row>
    <row r="135" spans="1:9" ht="16.5" thickBot="1" x14ac:dyDescent="0.3">
      <c r="A135" s="20"/>
      <c r="B135" s="20"/>
      <c r="C135" s="20" t="s">
        <v>139</v>
      </c>
      <c r="D135" s="20"/>
      <c r="E135" s="20"/>
      <c r="F135" s="20">
        <f>110</f>
        <v>110</v>
      </c>
      <c r="G135" s="20"/>
      <c r="H135" s="20"/>
      <c r="I135" s="20"/>
    </row>
    <row r="136" spans="1:9" ht="16.5" thickBot="1" x14ac:dyDescent="0.3">
      <c r="A136" s="20"/>
      <c r="B136" s="20"/>
      <c r="C136" s="20" t="s">
        <v>25</v>
      </c>
      <c r="D136" s="20">
        <v>70</v>
      </c>
      <c r="E136" s="20"/>
      <c r="F136" s="20"/>
      <c r="G136" s="20"/>
      <c r="H136" s="20"/>
      <c r="I136" s="20"/>
    </row>
    <row r="137" spans="1:9" ht="16.5" thickBot="1" x14ac:dyDescent="0.3">
      <c r="A137" s="20"/>
      <c r="B137" s="20"/>
      <c r="C137" s="20" t="s">
        <v>25</v>
      </c>
      <c r="D137" s="20">
        <v>30</v>
      </c>
      <c r="E137" s="20"/>
      <c r="F137" s="20"/>
      <c r="G137" s="20"/>
      <c r="H137" s="20"/>
      <c r="I137" s="20"/>
    </row>
    <row r="138" spans="1:9" ht="16.5" thickBot="1" x14ac:dyDescent="0.3">
      <c r="A138" s="20"/>
      <c r="B138" s="20"/>
      <c r="C138" s="20" t="s">
        <v>132</v>
      </c>
      <c r="D138" s="20"/>
      <c r="E138" s="20"/>
      <c r="F138" s="20"/>
      <c r="G138" s="20">
        <v>30</v>
      </c>
      <c r="H138" s="20"/>
      <c r="I138" s="20"/>
    </row>
    <row r="139" spans="1:9" ht="16.5" thickBot="1" x14ac:dyDescent="0.3">
      <c r="A139" s="20"/>
      <c r="B139" s="20"/>
      <c r="C139" s="20" t="s">
        <v>25</v>
      </c>
      <c r="D139" s="20">
        <v>85</v>
      </c>
      <c r="E139" s="20"/>
      <c r="F139" s="20"/>
      <c r="G139" s="20"/>
      <c r="H139" s="20"/>
      <c r="I139" s="20"/>
    </row>
    <row r="140" spans="1:9" ht="16.5" thickBot="1" x14ac:dyDescent="0.3">
      <c r="A140" s="20"/>
      <c r="B140" s="20"/>
      <c r="C140" s="20" t="s">
        <v>25</v>
      </c>
      <c r="D140" s="20">
        <v>62</v>
      </c>
      <c r="E140" s="20"/>
      <c r="F140" s="20"/>
      <c r="G140" s="20"/>
      <c r="H140" s="20"/>
      <c r="I140" s="20"/>
    </row>
    <row r="141" spans="1:9" ht="16.5" thickBot="1" x14ac:dyDescent="0.3">
      <c r="A141" s="20"/>
      <c r="B141" s="20"/>
      <c r="C141" s="20" t="s">
        <v>25</v>
      </c>
      <c r="D141" s="20">
        <v>55</v>
      </c>
      <c r="E141" s="20">
        <v>8</v>
      </c>
      <c r="F141" s="20"/>
      <c r="G141" s="20"/>
      <c r="H141" s="20"/>
      <c r="I141" s="20"/>
    </row>
    <row r="142" spans="1:9" ht="16.5" thickBot="1" x14ac:dyDescent="0.3">
      <c r="A142" s="20"/>
      <c r="B142" s="20"/>
      <c r="C142" s="20" t="s">
        <v>25</v>
      </c>
      <c r="D142" s="20">
        <v>75</v>
      </c>
      <c r="E142" s="20"/>
      <c r="F142" s="20"/>
      <c r="G142" s="20"/>
      <c r="H142" s="20"/>
      <c r="I142" s="20"/>
    </row>
    <row r="143" spans="1:9" ht="16.5" thickBot="1" x14ac:dyDescent="0.3">
      <c r="A143" s="8"/>
      <c r="B143" s="8"/>
      <c r="C143" s="8" t="s">
        <v>132</v>
      </c>
      <c r="D143" s="8"/>
      <c r="E143" s="8"/>
      <c r="F143" s="8"/>
      <c r="G143" s="8">
        <v>17</v>
      </c>
      <c r="H143" s="8"/>
      <c r="I143" s="8"/>
    </row>
    <row r="144" spans="1:9" ht="16.5" thickBot="1" x14ac:dyDescent="0.3">
      <c r="A144" s="20"/>
      <c r="B144" s="20"/>
      <c r="C144" s="20" t="s">
        <v>217</v>
      </c>
      <c r="D144" s="20"/>
      <c r="E144" s="20"/>
      <c r="F144" s="20">
        <v>100</v>
      </c>
      <c r="G144" s="20"/>
      <c r="H144" s="20"/>
      <c r="I144" s="20"/>
    </row>
    <row r="145" spans="1:9" ht="16.5" thickBot="1" x14ac:dyDescent="0.3">
      <c r="A145" s="20"/>
      <c r="B145" s="20"/>
      <c r="C145" s="20" t="s">
        <v>219</v>
      </c>
      <c r="D145" s="20"/>
      <c r="E145" s="20"/>
      <c r="F145" s="20">
        <v>50</v>
      </c>
      <c r="G145" s="20"/>
      <c r="H145" s="20"/>
      <c r="I145" s="20"/>
    </row>
    <row r="146" spans="1:9" ht="16.5" thickBot="1" x14ac:dyDescent="0.3">
      <c r="A146" s="20"/>
      <c r="B146" s="20"/>
      <c r="C146" s="20" t="s">
        <v>218</v>
      </c>
      <c r="D146" s="20"/>
      <c r="E146" s="20"/>
      <c r="F146" s="20">
        <v>90</v>
      </c>
      <c r="G146" s="20"/>
      <c r="H146" s="20"/>
      <c r="I146" s="20"/>
    </row>
    <row r="147" spans="1:9" ht="16.5" thickBot="1" x14ac:dyDescent="0.3">
      <c r="A147" s="20"/>
      <c r="B147" s="20"/>
      <c r="C147" s="6" t="s">
        <v>8</v>
      </c>
      <c r="D147" s="6">
        <f>SUM(D128:D146)</f>
        <v>472</v>
      </c>
      <c r="E147" s="6">
        <f t="shared" ref="E147:H147" si="6">SUM(E128:E146)</f>
        <v>8</v>
      </c>
      <c r="F147" s="6">
        <f t="shared" si="6"/>
        <v>380</v>
      </c>
      <c r="G147" s="6">
        <f t="shared" si="6"/>
        <v>292</v>
      </c>
      <c r="H147" s="6">
        <f t="shared" si="6"/>
        <v>40</v>
      </c>
      <c r="I147" s="6">
        <f>H147+G147+F147+E147+D147</f>
        <v>1192</v>
      </c>
    </row>
    <row r="148" spans="1:9" ht="16.5" thickBot="1" x14ac:dyDescent="0.3">
      <c r="A148" s="20"/>
      <c r="B148" s="20"/>
      <c r="C148" s="20" t="s">
        <v>2</v>
      </c>
      <c r="D148" s="20"/>
      <c r="E148" s="20"/>
      <c r="F148" s="20"/>
      <c r="G148" s="20"/>
      <c r="H148" s="20"/>
      <c r="I148" s="20"/>
    </row>
    <row r="149" spans="1:9" ht="16.5" thickBot="1" x14ac:dyDescent="0.3">
      <c r="A149" s="20"/>
      <c r="B149" s="20"/>
      <c r="C149" s="20" t="s">
        <v>222</v>
      </c>
      <c r="D149" s="20"/>
      <c r="E149" s="20"/>
      <c r="F149" s="20"/>
      <c r="G149" s="20">
        <v>520</v>
      </c>
      <c r="H149" s="20"/>
      <c r="I149" s="20"/>
    </row>
    <row r="150" spans="1:9" ht="16.5" thickBot="1" x14ac:dyDescent="0.3">
      <c r="A150" s="20"/>
      <c r="B150" s="20"/>
      <c r="C150" s="20" t="s">
        <v>221</v>
      </c>
      <c r="D150" s="20">
        <v>0</v>
      </c>
      <c r="E150" s="20"/>
      <c r="F150" s="20"/>
      <c r="G150" s="20">
        <v>120</v>
      </c>
      <c r="H150" s="20"/>
      <c r="I150" s="20"/>
    </row>
    <row r="151" spans="1:9" ht="16.5" thickBot="1" x14ac:dyDescent="0.3">
      <c r="A151" s="20"/>
      <c r="B151" s="20"/>
      <c r="C151" s="20" t="s">
        <v>220</v>
      </c>
      <c r="D151" s="20"/>
      <c r="E151" s="20"/>
      <c r="F151" s="20"/>
      <c r="G151" s="20">
        <v>1000</v>
      </c>
      <c r="H151" s="20"/>
      <c r="I151" s="20"/>
    </row>
    <row r="152" spans="1:9" ht="16.5" thickBot="1" x14ac:dyDescent="0.3">
      <c r="A152" s="20"/>
      <c r="B152" s="20"/>
      <c r="C152" s="6" t="s">
        <v>8</v>
      </c>
      <c r="D152" s="6">
        <f>SUM(D148:D151)</f>
        <v>0</v>
      </c>
      <c r="E152" s="6">
        <f t="shared" ref="E152:H152" si="7">SUM(E148:E151)</f>
        <v>0</v>
      </c>
      <c r="F152" s="6">
        <f t="shared" si="7"/>
        <v>0</v>
      </c>
      <c r="G152" s="6">
        <f t="shared" si="7"/>
        <v>1640</v>
      </c>
      <c r="H152" s="6">
        <f t="shared" si="7"/>
        <v>0</v>
      </c>
      <c r="I152" s="6">
        <f>H152+G152+F152+E152+D152</f>
        <v>1640</v>
      </c>
    </row>
    <row r="153" spans="1:9" ht="16.5" thickBot="1" x14ac:dyDescent="0.3">
      <c r="A153" s="20"/>
      <c r="B153" s="20"/>
      <c r="C153" s="20" t="s">
        <v>24</v>
      </c>
      <c r="D153" s="20"/>
      <c r="E153" s="20"/>
      <c r="F153" s="20"/>
      <c r="G153" s="20"/>
      <c r="H153" s="20"/>
      <c r="I153" s="20"/>
    </row>
    <row r="154" spans="1:9" ht="16.5" thickBot="1" x14ac:dyDescent="0.3">
      <c r="A154" s="20"/>
      <c r="B154" s="20"/>
      <c r="C154" s="20" t="s">
        <v>223</v>
      </c>
      <c r="D154" s="20"/>
      <c r="E154" s="20"/>
      <c r="F154" s="20"/>
      <c r="G154" s="20">
        <v>200</v>
      </c>
      <c r="H154" s="20"/>
      <c r="I154" s="20"/>
    </row>
    <row r="155" spans="1:9" ht="16.5" thickBot="1" x14ac:dyDescent="0.3">
      <c r="A155" s="20"/>
      <c r="B155" s="20"/>
      <c r="C155" s="20" t="s">
        <v>93</v>
      </c>
      <c r="D155" s="20"/>
      <c r="E155" s="20"/>
      <c r="F155" s="20"/>
      <c r="G155" s="20">
        <v>25</v>
      </c>
      <c r="H155" s="20"/>
      <c r="I155" s="20"/>
    </row>
    <row r="156" spans="1:9" ht="16.5" thickBot="1" x14ac:dyDescent="0.3">
      <c r="A156" s="20"/>
      <c r="B156" s="20"/>
      <c r="C156" s="20" t="s">
        <v>46</v>
      </c>
      <c r="D156" s="20">
        <v>95</v>
      </c>
      <c r="E156" s="20"/>
      <c r="F156" s="20">
        <v>10</v>
      </c>
      <c r="G156" s="20"/>
      <c r="H156" s="20"/>
      <c r="I156" s="20"/>
    </row>
    <row r="157" spans="1:9" ht="16.5" thickBot="1" x14ac:dyDescent="0.3">
      <c r="A157" s="20"/>
      <c r="B157" s="20"/>
      <c r="C157" s="20" t="s">
        <v>224</v>
      </c>
      <c r="D157" s="20">
        <v>95</v>
      </c>
      <c r="E157" s="20"/>
      <c r="F157" s="20"/>
      <c r="G157" s="20">
        <v>15</v>
      </c>
      <c r="H157" s="20"/>
      <c r="I157" s="20"/>
    </row>
    <row r="158" spans="1:9" ht="16.5" thickBot="1" x14ac:dyDescent="0.3">
      <c r="A158" s="20"/>
      <c r="B158" s="20"/>
      <c r="C158" s="20" t="s">
        <v>93</v>
      </c>
      <c r="D158" s="20"/>
      <c r="E158" s="20"/>
      <c r="F158" s="20"/>
      <c r="G158" s="20">
        <v>50</v>
      </c>
      <c r="H158" s="20"/>
      <c r="I158" s="20"/>
    </row>
    <row r="159" spans="1:9" ht="16.5" thickBot="1" x14ac:dyDescent="0.3">
      <c r="A159" s="20"/>
      <c r="B159" s="20"/>
      <c r="C159" s="20" t="s">
        <v>134</v>
      </c>
      <c r="D159" s="20"/>
      <c r="E159" s="20"/>
      <c r="F159" s="20"/>
      <c r="G159" s="20">
        <v>50</v>
      </c>
      <c r="H159" s="20"/>
      <c r="I159" s="20"/>
    </row>
    <row r="160" spans="1:9" ht="16.5" thickBot="1" x14ac:dyDescent="0.3">
      <c r="A160" s="20"/>
      <c r="B160" s="20"/>
      <c r="C160" s="20" t="s">
        <v>225</v>
      </c>
      <c r="D160" s="20">
        <v>95</v>
      </c>
      <c r="E160" s="20">
        <v>10</v>
      </c>
      <c r="F160" s="20">
        <v>10</v>
      </c>
      <c r="G160" s="20"/>
      <c r="H160" s="20"/>
      <c r="I160" s="20"/>
    </row>
    <row r="161" spans="1:9" ht="16.5" thickBot="1" x14ac:dyDescent="0.3">
      <c r="A161" s="20"/>
      <c r="B161" s="20"/>
      <c r="C161" s="20" t="s">
        <v>35</v>
      </c>
      <c r="D161" s="20"/>
      <c r="E161" s="20"/>
      <c r="F161" s="20"/>
      <c r="G161" s="20"/>
      <c r="H161" s="20">
        <v>10</v>
      </c>
      <c r="I161" s="20"/>
    </row>
    <row r="162" spans="1:9" ht="16.5" thickBot="1" x14ac:dyDescent="0.3">
      <c r="A162" s="20"/>
      <c r="B162" s="20"/>
      <c r="C162" s="20" t="s">
        <v>25</v>
      </c>
      <c r="D162" s="20">
        <v>95</v>
      </c>
      <c r="E162" s="20"/>
      <c r="F162" s="20"/>
      <c r="G162" s="20"/>
      <c r="H162" s="20"/>
      <c r="I162" s="20"/>
    </row>
    <row r="163" spans="1:9" ht="16.5" thickBot="1" x14ac:dyDescent="0.3">
      <c r="A163" s="20"/>
      <c r="B163" s="20"/>
      <c r="C163" s="20" t="s">
        <v>93</v>
      </c>
      <c r="D163" s="20"/>
      <c r="E163" s="20"/>
      <c r="F163" s="20"/>
      <c r="G163" s="20">
        <v>100</v>
      </c>
      <c r="H163" s="20"/>
      <c r="I163" s="20"/>
    </row>
    <row r="164" spans="1:9" ht="16.5" thickBot="1" x14ac:dyDescent="0.3">
      <c r="A164" s="20"/>
      <c r="B164" s="20"/>
      <c r="C164" s="20" t="s">
        <v>25</v>
      </c>
      <c r="D164" s="20">
        <v>95</v>
      </c>
      <c r="E164" s="20"/>
      <c r="F164" s="20">
        <v>30</v>
      </c>
      <c r="G164" s="20"/>
      <c r="H164" s="20"/>
      <c r="I164" s="20"/>
    </row>
    <row r="165" spans="1:9" ht="16.5" thickBot="1" x14ac:dyDescent="0.3">
      <c r="A165" s="20"/>
      <c r="B165" s="20"/>
      <c r="C165" s="20" t="s">
        <v>25</v>
      </c>
      <c r="D165" s="20">
        <v>95</v>
      </c>
      <c r="E165" s="20">
        <v>10</v>
      </c>
      <c r="F165" s="20"/>
      <c r="G165" s="20"/>
      <c r="H165" s="20"/>
      <c r="I165" s="20"/>
    </row>
    <row r="166" spans="1:9" ht="16.5" thickBot="1" x14ac:dyDescent="0.3">
      <c r="A166" s="20"/>
      <c r="B166" s="20"/>
      <c r="C166" s="20" t="s">
        <v>3</v>
      </c>
      <c r="D166" s="20">
        <v>95</v>
      </c>
      <c r="E166" s="20"/>
      <c r="F166" s="20"/>
      <c r="G166" s="20"/>
      <c r="H166" s="20"/>
      <c r="I166" s="20"/>
    </row>
    <row r="167" spans="1:9" ht="16.5" thickBot="1" x14ac:dyDescent="0.3">
      <c r="A167" s="20"/>
      <c r="B167" s="20"/>
      <c r="C167" s="20" t="s">
        <v>74</v>
      </c>
      <c r="D167" s="20"/>
      <c r="E167" s="20"/>
      <c r="F167" s="20"/>
      <c r="G167" s="20"/>
      <c r="H167" s="20">
        <v>20</v>
      </c>
      <c r="I167" s="20"/>
    </row>
    <row r="168" spans="1:9" ht="16.5" thickBot="1" x14ac:dyDescent="0.3">
      <c r="A168" s="20"/>
      <c r="B168" s="20"/>
      <c r="C168" s="6" t="s">
        <v>8</v>
      </c>
      <c r="D168" s="6">
        <f>SUM(D154:D167)</f>
        <v>665</v>
      </c>
      <c r="E168" s="6">
        <f t="shared" ref="E168:H168" si="8">SUM(E154:E167)</f>
        <v>20</v>
      </c>
      <c r="F168" s="6">
        <f t="shared" si="8"/>
        <v>50</v>
      </c>
      <c r="G168" s="6">
        <f t="shared" si="8"/>
        <v>440</v>
      </c>
      <c r="H168" s="6">
        <f t="shared" si="8"/>
        <v>30</v>
      </c>
      <c r="I168" s="6">
        <f>H168+G168+F168+E168+D168</f>
        <v>1205</v>
      </c>
    </row>
    <row r="169" spans="1:9" ht="16.5" thickBot="1" x14ac:dyDescent="0.3">
      <c r="A169" s="20"/>
      <c r="B169" s="20"/>
      <c r="C169" s="20" t="s">
        <v>24</v>
      </c>
      <c r="D169" s="20"/>
      <c r="E169" s="20"/>
      <c r="F169" s="20"/>
      <c r="G169" s="20"/>
      <c r="H169" s="20"/>
      <c r="I169" s="20"/>
    </row>
    <row r="170" spans="1:9" ht="16.5" thickBot="1" x14ac:dyDescent="0.3">
      <c r="A170" s="20"/>
      <c r="B170" s="20"/>
      <c r="C170" s="20" t="s">
        <v>25</v>
      </c>
      <c r="D170" s="20">
        <v>95</v>
      </c>
      <c r="E170" s="20"/>
      <c r="F170" s="20"/>
      <c r="G170" s="20"/>
      <c r="H170" s="20"/>
      <c r="I170" s="20"/>
    </row>
    <row r="171" spans="1:9" ht="16.5" thickBot="1" x14ac:dyDescent="0.3">
      <c r="A171" s="20"/>
      <c r="B171" s="20"/>
      <c r="C171" s="20" t="s">
        <v>25</v>
      </c>
      <c r="D171" s="20">
        <v>95</v>
      </c>
      <c r="E171" s="20">
        <v>10</v>
      </c>
      <c r="F171" s="20"/>
      <c r="G171" s="20"/>
      <c r="H171" s="20"/>
      <c r="I171" s="20"/>
    </row>
    <row r="172" spans="1:9" ht="16.5" thickBot="1" x14ac:dyDescent="0.3">
      <c r="A172" s="20"/>
      <c r="B172" s="20"/>
      <c r="C172" s="20" t="s">
        <v>93</v>
      </c>
      <c r="D172" s="20"/>
      <c r="E172" s="20"/>
      <c r="F172" s="20"/>
      <c r="G172" s="20">
        <v>120</v>
      </c>
      <c r="H172" s="20"/>
      <c r="I172" s="20"/>
    </row>
    <row r="173" spans="1:9" ht="16.5" thickBot="1" x14ac:dyDescent="0.3">
      <c r="A173" s="20"/>
      <c r="B173" s="20"/>
      <c r="C173" s="20" t="s">
        <v>162</v>
      </c>
      <c r="D173" s="20"/>
      <c r="E173" s="20"/>
      <c r="F173" s="20"/>
      <c r="G173" s="20">
        <v>50</v>
      </c>
      <c r="H173" s="20"/>
      <c r="I173" s="20"/>
    </row>
    <row r="174" spans="1:9" ht="16.5" thickBot="1" x14ac:dyDescent="0.3">
      <c r="A174" s="20"/>
      <c r="B174" s="20"/>
      <c r="C174" s="20" t="s">
        <v>211</v>
      </c>
      <c r="D174" s="20"/>
      <c r="E174" s="20"/>
      <c r="F174" s="20"/>
      <c r="G174" s="20">
        <v>10</v>
      </c>
      <c r="H174" s="20"/>
      <c r="I174" s="20"/>
    </row>
    <row r="175" spans="1:9" ht="16.5" thickBot="1" x14ac:dyDescent="0.3">
      <c r="A175" s="20"/>
      <c r="B175" s="20"/>
      <c r="C175" s="20" t="s">
        <v>25</v>
      </c>
      <c r="D175" s="20">
        <v>95</v>
      </c>
      <c r="E175" s="20"/>
      <c r="F175" s="20"/>
      <c r="G175" s="20"/>
      <c r="H175" s="20"/>
      <c r="I175" s="20"/>
    </row>
    <row r="176" spans="1:9" ht="16.5" thickBot="1" x14ac:dyDescent="0.3">
      <c r="A176" s="20"/>
      <c r="B176" s="20"/>
      <c r="C176" s="20" t="s">
        <v>226</v>
      </c>
      <c r="D176" s="20"/>
      <c r="E176" s="20"/>
      <c r="F176" s="20">
        <v>340</v>
      </c>
      <c r="G176" s="20"/>
      <c r="H176" s="20"/>
      <c r="I176" s="20"/>
    </row>
    <row r="177" spans="1:9" ht="16.5" thickBot="1" x14ac:dyDescent="0.3">
      <c r="A177" s="20"/>
      <c r="B177" s="20"/>
      <c r="C177" s="20" t="s">
        <v>131</v>
      </c>
      <c r="D177" s="20"/>
      <c r="E177" s="20"/>
      <c r="F177" s="20"/>
      <c r="G177" s="20">
        <v>10</v>
      </c>
      <c r="H177" s="20"/>
      <c r="I177" s="20"/>
    </row>
    <row r="178" spans="1:9" ht="16.5" thickBot="1" x14ac:dyDescent="0.3">
      <c r="A178" s="20"/>
      <c r="B178" s="20"/>
      <c r="C178" s="6" t="s">
        <v>8</v>
      </c>
      <c r="D178" s="6">
        <f>SUM(D169:D177)</f>
        <v>285</v>
      </c>
      <c r="E178" s="6">
        <f t="shared" ref="E178:H178" si="9">SUM(E169:E177)</f>
        <v>10</v>
      </c>
      <c r="F178" s="6">
        <f t="shared" si="9"/>
        <v>340</v>
      </c>
      <c r="G178" s="6">
        <f t="shared" si="9"/>
        <v>190</v>
      </c>
      <c r="H178" s="6">
        <f t="shared" si="9"/>
        <v>0</v>
      </c>
      <c r="I178" s="6">
        <f>H178+G178+F178+E178+D178</f>
        <v>825</v>
      </c>
    </row>
    <row r="179" spans="1:9" ht="16.5" thickBot="1" x14ac:dyDescent="0.3">
      <c r="A179" s="20"/>
      <c r="B179" s="20"/>
      <c r="C179" s="20" t="s">
        <v>2</v>
      </c>
      <c r="D179" s="20"/>
      <c r="E179" s="20"/>
      <c r="F179" s="20"/>
      <c r="G179" s="20"/>
      <c r="H179" s="20"/>
      <c r="I179" s="20"/>
    </row>
    <row r="180" spans="1:9" ht="16.5" thickBot="1" x14ac:dyDescent="0.3">
      <c r="A180" s="20"/>
      <c r="B180" s="20"/>
      <c r="C180" s="20" t="s">
        <v>37</v>
      </c>
      <c r="D180" s="20"/>
      <c r="E180" s="20"/>
      <c r="F180" s="20"/>
      <c r="G180" s="20"/>
      <c r="H180" s="20">
        <v>10</v>
      </c>
      <c r="I180" s="20"/>
    </row>
    <row r="181" spans="1:9" ht="16.5" thickBot="1" x14ac:dyDescent="0.3">
      <c r="A181" s="20"/>
      <c r="B181" s="20"/>
      <c r="C181" s="20" t="s">
        <v>227</v>
      </c>
      <c r="D181" s="20"/>
      <c r="E181" s="20"/>
      <c r="F181" s="20"/>
      <c r="G181" s="20">
        <v>140</v>
      </c>
      <c r="H181" s="20"/>
      <c r="I181" s="20"/>
    </row>
    <row r="182" spans="1:9" ht="16.5" thickBot="1" x14ac:dyDescent="0.3">
      <c r="A182" s="20"/>
      <c r="B182" s="20"/>
      <c r="C182" s="20" t="s">
        <v>228</v>
      </c>
      <c r="D182" s="20"/>
      <c r="E182" s="20"/>
      <c r="F182" s="20"/>
      <c r="G182" s="20">
        <v>520</v>
      </c>
      <c r="H182" s="20"/>
      <c r="I182" s="20"/>
    </row>
    <row r="183" spans="1:9" ht="16.5" thickBot="1" x14ac:dyDescent="0.3">
      <c r="A183" s="20"/>
      <c r="B183" s="20"/>
      <c r="C183" s="20" t="s">
        <v>22</v>
      </c>
      <c r="D183" s="20"/>
      <c r="E183" s="20"/>
      <c r="F183" s="20"/>
      <c r="G183" s="20">
        <v>2660</v>
      </c>
      <c r="H183" s="20"/>
      <c r="I183" s="20"/>
    </row>
    <row r="184" spans="1:9" ht="16.5" thickBot="1" x14ac:dyDescent="0.3">
      <c r="A184" s="20"/>
      <c r="B184" s="20"/>
      <c r="C184" s="20" t="s">
        <v>22</v>
      </c>
      <c r="D184" s="20"/>
      <c r="E184" s="20"/>
      <c r="F184" s="20"/>
      <c r="G184" s="20">
        <v>350</v>
      </c>
      <c r="H184" s="20"/>
      <c r="I184" s="20"/>
    </row>
    <row r="185" spans="1:9" ht="16.5" thickBot="1" x14ac:dyDescent="0.3">
      <c r="A185" s="20"/>
      <c r="B185" s="20"/>
      <c r="C185" s="20" t="s">
        <v>21</v>
      </c>
      <c r="D185" s="20">
        <v>0</v>
      </c>
      <c r="E185" s="20"/>
      <c r="F185" s="20"/>
      <c r="G185" s="20">
        <v>425</v>
      </c>
      <c r="H185" s="20"/>
      <c r="I185" s="20"/>
    </row>
    <row r="186" spans="1:9" ht="16.5" thickBot="1" x14ac:dyDescent="0.3">
      <c r="A186" s="20"/>
      <c r="B186" s="20"/>
      <c r="C186" s="20" t="s">
        <v>20</v>
      </c>
      <c r="D186" s="20"/>
      <c r="E186" s="20"/>
      <c r="F186" s="20"/>
      <c r="G186" s="20">
        <v>380</v>
      </c>
      <c r="H186" s="20"/>
      <c r="I186" s="20"/>
    </row>
    <row r="187" spans="1:9" ht="16.5" thickBot="1" x14ac:dyDescent="0.3">
      <c r="A187" s="20"/>
      <c r="B187" s="20"/>
      <c r="C187" s="20" t="s">
        <v>229</v>
      </c>
      <c r="D187" s="20"/>
      <c r="E187" s="20"/>
      <c r="F187" s="20"/>
      <c r="G187" s="20">
        <v>130</v>
      </c>
      <c r="H187" s="20"/>
      <c r="I187" s="20"/>
    </row>
    <row r="188" spans="1:9" ht="16.5" thickBot="1" x14ac:dyDescent="0.3">
      <c r="A188" s="20"/>
      <c r="B188" s="20"/>
      <c r="C188" s="20" t="s">
        <v>26</v>
      </c>
      <c r="D188" s="20"/>
      <c r="E188" s="20"/>
      <c r="F188" s="20"/>
      <c r="G188" s="20">
        <v>200</v>
      </c>
      <c r="H188" s="20"/>
      <c r="I188" s="20"/>
    </row>
    <row r="189" spans="1:9" ht="16.5" thickBot="1" x14ac:dyDescent="0.3">
      <c r="A189" s="20"/>
      <c r="B189" s="20"/>
      <c r="C189" s="6" t="s">
        <v>8</v>
      </c>
      <c r="D189" s="6">
        <f>SUM(D180:D188)</f>
        <v>0</v>
      </c>
      <c r="E189" s="6">
        <f t="shared" ref="E189:H189" si="10">SUM(E180:E188)</f>
        <v>0</v>
      </c>
      <c r="F189" s="6">
        <f t="shared" si="10"/>
        <v>0</v>
      </c>
      <c r="G189" s="6">
        <f t="shared" si="10"/>
        <v>4805</v>
      </c>
      <c r="H189" s="6">
        <f t="shared" si="10"/>
        <v>10</v>
      </c>
      <c r="I189" s="6">
        <f>H189+G189+F189+E189+D189</f>
        <v>4815</v>
      </c>
    </row>
    <row r="190" spans="1:9" ht="16.5" thickBot="1" x14ac:dyDescent="0.3">
      <c r="A190" s="20"/>
      <c r="B190" s="20"/>
      <c r="C190" s="20" t="s">
        <v>24</v>
      </c>
      <c r="D190" s="20"/>
      <c r="E190" s="20"/>
      <c r="F190" s="20"/>
      <c r="G190" s="20"/>
      <c r="H190" s="20"/>
      <c r="I190" s="20"/>
    </row>
    <row r="191" spans="1:9" ht="16.5" thickBot="1" x14ac:dyDescent="0.3">
      <c r="A191" s="20"/>
      <c r="B191" s="20"/>
      <c r="C191" s="20" t="s">
        <v>25</v>
      </c>
      <c r="D191" s="20">
        <v>75</v>
      </c>
      <c r="E191" s="20"/>
      <c r="F191" s="20"/>
      <c r="G191" s="20"/>
      <c r="H191" s="20"/>
      <c r="I191" s="20"/>
    </row>
    <row r="192" spans="1:9" ht="16.5" thickBot="1" x14ac:dyDescent="0.3">
      <c r="A192" s="20"/>
      <c r="B192" s="20"/>
      <c r="C192" s="20" t="s">
        <v>25</v>
      </c>
      <c r="D192" s="20">
        <v>50</v>
      </c>
      <c r="E192" s="20"/>
      <c r="F192" s="20"/>
      <c r="G192" s="20"/>
      <c r="H192" s="20"/>
      <c r="I192" s="20"/>
    </row>
    <row r="193" spans="1:9" ht="16.5" thickBot="1" x14ac:dyDescent="0.3">
      <c r="A193" s="20"/>
      <c r="B193" s="20"/>
      <c r="C193" s="20" t="s">
        <v>40</v>
      </c>
      <c r="D193" s="20"/>
      <c r="E193" s="20"/>
      <c r="F193" s="20"/>
      <c r="G193" s="20">
        <v>10</v>
      </c>
      <c r="H193" s="20"/>
      <c r="I193" s="20"/>
    </row>
    <row r="194" spans="1:9" ht="16.5" thickBot="1" x14ac:dyDescent="0.3">
      <c r="A194" s="20"/>
      <c r="B194" s="20"/>
      <c r="C194" s="20" t="s">
        <v>207</v>
      </c>
      <c r="D194" s="20"/>
      <c r="E194" s="20"/>
      <c r="F194" s="20"/>
      <c r="G194" s="20">
        <v>125</v>
      </c>
      <c r="H194" s="20"/>
      <c r="I194" s="20"/>
    </row>
    <row r="195" spans="1:9" ht="16.5" thickBot="1" x14ac:dyDescent="0.3">
      <c r="A195" s="20"/>
      <c r="B195" s="20"/>
      <c r="C195" s="20" t="s">
        <v>207</v>
      </c>
      <c r="D195" s="20"/>
      <c r="E195" s="20"/>
      <c r="F195" s="20"/>
      <c r="G195" s="20">
        <v>115</v>
      </c>
      <c r="H195" s="20"/>
      <c r="I195" s="20"/>
    </row>
    <row r="196" spans="1:9" ht="16.5" thickBot="1" x14ac:dyDescent="0.3">
      <c r="A196" s="20"/>
      <c r="B196" s="20"/>
      <c r="C196" s="20" t="s">
        <v>25</v>
      </c>
      <c r="D196" s="20">
        <v>60</v>
      </c>
      <c r="E196" s="20"/>
      <c r="F196" s="20"/>
      <c r="G196" s="20"/>
      <c r="H196" s="20"/>
      <c r="I196" s="20"/>
    </row>
    <row r="197" spans="1:9" ht="16.5" thickBot="1" x14ac:dyDescent="0.3">
      <c r="A197" s="20"/>
      <c r="B197" s="20"/>
      <c r="C197" s="20" t="s">
        <v>25</v>
      </c>
      <c r="D197" s="20">
        <v>85</v>
      </c>
      <c r="E197" s="20"/>
      <c r="F197" s="20"/>
      <c r="G197" s="20"/>
      <c r="H197" s="20"/>
      <c r="I197" s="20"/>
    </row>
    <row r="198" spans="1:9" ht="16.5" thickBot="1" x14ac:dyDescent="0.3">
      <c r="A198" s="20"/>
      <c r="B198" s="20"/>
      <c r="C198" s="20" t="s">
        <v>25</v>
      </c>
      <c r="D198" s="20">
        <v>50</v>
      </c>
      <c r="E198" s="20"/>
      <c r="F198" s="20"/>
      <c r="G198" s="20"/>
      <c r="H198" s="20"/>
      <c r="I198" s="20"/>
    </row>
    <row r="199" spans="1:9" ht="16.5" thickBot="1" x14ac:dyDescent="0.3">
      <c r="A199" s="20"/>
      <c r="B199" s="20"/>
      <c r="C199" s="20" t="s">
        <v>25</v>
      </c>
      <c r="D199" s="20">
        <v>50</v>
      </c>
      <c r="E199" s="20"/>
      <c r="F199" s="20"/>
      <c r="G199" s="20"/>
      <c r="H199" s="20"/>
      <c r="I199" s="20"/>
    </row>
    <row r="200" spans="1:9" ht="16.5" thickBot="1" x14ac:dyDescent="0.3">
      <c r="A200" s="20"/>
      <c r="B200" s="20"/>
      <c r="C200" s="20" t="s">
        <v>25</v>
      </c>
      <c r="D200" s="20">
        <v>67</v>
      </c>
      <c r="E200" s="20"/>
      <c r="F200" s="20"/>
      <c r="G200" s="20"/>
      <c r="H200" s="20"/>
      <c r="I200" s="20"/>
    </row>
    <row r="201" spans="1:9" ht="16.5" thickBot="1" x14ac:dyDescent="0.3">
      <c r="A201" s="20"/>
      <c r="B201" s="20"/>
      <c r="C201" s="20" t="s">
        <v>25</v>
      </c>
      <c r="D201" s="20">
        <v>76</v>
      </c>
      <c r="E201" s="20"/>
      <c r="F201" s="20"/>
      <c r="G201" s="20"/>
      <c r="H201" s="20"/>
      <c r="I201" s="20"/>
    </row>
    <row r="202" spans="1:9" ht="16.5" thickBot="1" x14ac:dyDescent="0.3">
      <c r="A202" s="20"/>
      <c r="B202" s="20"/>
      <c r="C202" s="20" t="s">
        <v>25</v>
      </c>
      <c r="D202" s="20">
        <v>80</v>
      </c>
      <c r="E202" s="20"/>
      <c r="F202" s="20">
        <v>20</v>
      </c>
      <c r="G202" s="20"/>
      <c r="H202" s="20"/>
      <c r="I202" s="20"/>
    </row>
    <row r="203" spans="1:9" ht="16.5" thickBot="1" x14ac:dyDescent="0.3">
      <c r="A203" s="20"/>
      <c r="B203" s="20"/>
      <c r="C203" s="20" t="s">
        <v>207</v>
      </c>
      <c r="D203" s="20"/>
      <c r="E203" s="20"/>
      <c r="F203" s="20"/>
      <c r="G203" s="20">
        <v>87</v>
      </c>
      <c r="H203" s="20"/>
      <c r="I203" s="20"/>
    </row>
    <row r="204" spans="1:9" ht="16.5" thickBot="1" x14ac:dyDescent="0.3">
      <c r="A204" s="20"/>
      <c r="B204" s="20"/>
      <c r="C204" s="20" t="s">
        <v>25</v>
      </c>
      <c r="D204" s="20">
        <v>80</v>
      </c>
      <c r="E204" s="20"/>
      <c r="F204" s="20"/>
      <c r="G204" s="20"/>
      <c r="H204" s="20"/>
      <c r="I204" s="20"/>
    </row>
    <row r="205" spans="1:9" ht="16.5" thickBot="1" x14ac:dyDescent="0.3">
      <c r="A205" s="20"/>
      <c r="B205" s="20"/>
      <c r="C205" s="20" t="s">
        <v>25</v>
      </c>
      <c r="D205" s="20">
        <v>70</v>
      </c>
      <c r="E205" s="20"/>
      <c r="F205" s="20"/>
      <c r="G205" s="20"/>
      <c r="H205" s="20"/>
      <c r="I205" s="20"/>
    </row>
    <row r="206" spans="1:9" ht="16.5" thickBot="1" x14ac:dyDescent="0.3">
      <c r="A206" s="20"/>
      <c r="B206" s="20"/>
      <c r="C206" s="20" t="s">
        <v>25</v>
      </c>
      <c r="D206" s="20">
        <v>80</v>
      </c>
      <c r="E206" s="20"/>
      <c r="F206" s="20"/>
      <c r="G206" s="20"/>
      <c r="H206" s="20"/>
      <c r="I206" s="20"/>
    </row>
    <row r="207" spans="1:9" ht="16.5" thickBot="1" x14ac:dyDescent="0.3">
      <c r="A207" s="20"/>
      <c r="B207" s="20"/>
      <c r="C207" s="20" t="s">
        <v>230</v>
      </c>
      <c r="D207" s="20"/>
      <c r="E207" s="20"/>
      <c r="F207" s="20">
        <v>350</v>
      </c>
      <c r="G207" s="20"/>
      <c r="H207" s="20"/>
      <c r="I207" s="20"/>
    </row>
    <row r="208" spans="1:9" ht="16.5" thickBot="1" x14ac:dyDescent="0.3">
      <c r="A208" s="20"/>
      <c r="B208" s="20"/>
      <c r="C208" s="6" t="s">
        <v>8</v>
      </c>
      <c r="D208" s="6">
        <f>SUM(D190:D207)</f>
        <v>823</v>
      </c>
      <c r="E208" s="6">
        <f t="shared" ref="E208:H208" si="11">SUM(E190:E207)</f>
        <v>0</v>
      </c>
      <c r="F208" s="6">
        <f t="shared" si="11"/>
        <v>370</v>
      </c>
      <c r="G208" s="6">
        <f t="shared" si="11"/>
        <v>337</v>
      </c>
      <c r="H208" s="6">
        <f t="shared" si="11"/>
        <v>0</v>
      </c>
      <c r="I208" s="6">
        <f>H208+G208+F208+E208+D208</f>
        <v>1530</v>
      </c>
    </row>
    <row r="209" spans="1:9" ht="16.5" thickBot="1" x14ac:dyDescent="0.3">
      <c r="A209" s="20"/>
      <c r="B209" s="20"/>
      <c r="C209" s="20" t="s">
        <v>2</v>
      </c>
      <c r="D209" s="20"/>
      <c r="E209" s="20"/>
      <c r="F209" s="20"/>
      <c r="G209" s="20"/>
      <c r="H209" s="20"/>
      <c r="I209" s="20"/>
    </row>
    <row r="210" spans="1:9" ht="16.5" thickBot="1" x14ac:dyDescent="0.3">
      <c r="A210" s="20"/>
      <c r="B210" s="20"/>
      <c r="C210" s="20" t="s">
        <v>231</v>
      </c>
      <c r="D210" s="20"/>
      <c r="E210" s="20"/>
      <c r="F210" s="20"/>
      <c r="G210" s="20">
        <v>120</v>
      </c>
      <c r="H210" s="20"/>
      <c r="I210" s="20"/>
    </row>
    <row r="211" spans="1:9" ht="16.5" thickBot="1" x14ac:dyDescent="0.3">
      <c r="A211" s="20"/>
      <c r="B211" s="20"/>
      <c r="C211" s="20" t="s">
        <v>66</v>
      </c>
      <c r="D211" s="20"/>
      <c r="E211" s="20"/>
      <c r="F211" s="20"/>
      <c r="G211" s="20">
        <v>25</v>
      </c>
      <c r="H211" s="20"/>
      <c r="I211" s="20"/>
    </row>
    <row r="212" spans="1:9" ht="16.5" thickBot="1" x14ac:dyDescent="0.3">
      <c r="A212" s="20"/>
      <c r="B212" s="20"/>
      <c r="C212" s="20" t="s">
        <v>26</v>
      </c>
      <c r="D212" s="20"/>
      <c r="E212" s="20"/>
      <c r="F212" s="20"/>
      <c r="G212" s="20">
        <v>15</v>
      </c>
      <c r="H212" s="20"/>
      <c r="I212" s="20"/>
    </row>
    <row r="213" spans="1:9" ht="16.5" thickBot="1" x14ac:dyDescent="0.3">
      <c r="A213" s="20"/>
      <c r="B213" s="20"/>
      <c r="C213" s="20" t="s">
        <v>3</v>
      </c>
      <c r="D213" s="20">
        <v>65</v>
      </c>
      <c r="E213" s="20"/>
      <c r="F213" s="20"/>
      <c r="G213" s="20"/>
      <c r="H213" s="20"/>
      <c r="I213" s="20"/>
    </row>
    <row r="214" spans="1:9" ht="16.5" thickBot="1" x14ac:dyDescent="0.3">
      <c r="A214" s="20"/>
      <c r="B214" s="20"/>
      <c r="C214" s="20" t="s">
        <v>207</v>
      </c>
      <c r="D214" s="20"/>
      <c r="E214" s="20"/>
      <c r="F214" s="20"/>
      <c r="G214" s="20">
        <v>25</v>
      </c>
      <c r="H214" s="20"/>
      <c r="I214" s="20"/>
    </row>
    <row r="215" spans="1:9" ht="16.5" thickBot="1" x14ac:dyDescent="0.3">
      <c r="A215" s="20"/>
      <c r="B215" s="20"/>
      <c r="C215" s="20" t="s">
        <v>25</v>
      </c>
      <c r="D215" s="20">
        <v>90</v>
      </c>
      <c r="E215" s="20">
        <v>10</v>
      </c>
      <c r="F215" s="20"/>
      <c r="G215" s="20"/>
      <c r="H215" s="20"/>
      <c r="I215" s="20"/>
    </row>
    <row r="216" spans="1:9" ht="16.5" thickBot="1" x14ac:dyDescent="0.3">
      <c r="A216" s="20"/>
      <c r="B216" s="20"/>
      <c r="C216" s="20" t="s">
        <v>207</v>
      </c>
      <c r="D216" s="20"/>
      <c r="E216" s="20"/>
      <c r="F216" s="20"/>
      <c r="G216" s="20">
        <v>20</v>
      </c>
      <c r="H216" s="20"/>
      <c r="I216" s="20"/>
    </row>
    <row r="217" spans="1:9" ht="16.5" thickBot="1" x14ac:dyDescent="0.3">
      <c r="A217" s="20"/>
      <c r="B217" s="20"/>
      <c r="C217" s="20" t="s">
        <v>207</v>
      </c>
      <c r="D217" s="20"/>
      <c r="E217" s="20"/>
      <c r="F217" s="20"/>
      <c r="G217" s="20">
        <v>165</v>
      </c>
      <c r="H217" s="20"/>
      <c r="I217" s="20"/>
    </row>
    <row r="218" spans="1:9" ht="16.5" thickBot="1" x14ac:dyDescent="0.3">
      <c r="A218" s="20"/>
      <c r="B218" s="20"/>
      <c r="C218" s="20" t="s">
        <v>232</v>
      </c>
      <c r="D218" s="20"/>
      <c r="E218" s="20"/>
      <c r="F218" s="20">
        <v>16</v>
      </c>
      <c r="G218" s="20"/>
      <c r="H218" s="20"/>
      <c r="I218" s="20"/>
    </row>
    <row r="219" spans="1:9" ht="16.5" thickBot="1" x14ac:dyDescent="0.3">
      <c r="A219" s="20"/>
      <c r="B219" s="20"/>
      <c r="C219" s="20" t="s">
        <v>57</v>
      </c>
      <c r="D219" s="20"/>
      <c r="E219" s="20"/>
      <c r="F219" s="20"/>
      <c r="G219" s="20"/>
      <c r="H219" s="20">
        <v>10</v>
      </c>
      <c r="I219" s="20"/>
    </row>
    <row r="220" spans="1:9" ht="16.5" thickBot="1" x14ac:dyDescent="0.3">
      <c r="A220" s="20"/>
      <c r="B220" s="20"/>
      <c r="C220" s="20" t="s">
        <v>25</v>
      </c>
      <c r="D220" s="20">
        <v>65</v>
      </c>
      <c r="E220" s="20"/>
      <c r="F220" s="20"/>
      <c r="G220" s="20"/>
      <c r="H220" s="20"/>
      <c r="I220" s="20"/>
    </row>
    <row r="221" spans="1:9" ht="16.5" thickBot="1" x14ac:dyDescent="0.3">
      <c r="A221" s="20"/>
      <c r="B221" s="20"/>
      <c r="C221" s="20" t="s">
        <v>162</v>
      </c>
      <c r="D221" s="20"/>
      <c r="E221" s="20"/>
      <c r="F221" s="20"/>
      <c r="G221" s="20">
        <v>55</v>
      </c>
      <c r="H221" s="20"/>
      <c r="I221" s="20"/>
    </row>
    <row r="222" spans="1:9" ht="16.5" thickBot="1" x14ac:dyDescent="0.3">
      <c r="A222" s="20"/>
      <c r="B222" s="20"/>
      <c r="C222" s="20" t="s">
        <v>25</v>
      </c>
      <c r="D222" s="20">
        <v>60</v>
      </c>
      <c r="E222" s="20"/>
      <c r="F222" s="20"/>
      <c r="G222" s="20"/>
      <c r="H222" s="20"/>
      <c r="I222" s="20"/>
    </row>
    <row r="223" spans="1:9" ht="16.5" thickBot="1" x14ac:dyDescent="0.3">
      <c r="A223" s="20"/>
      <c r="B223" s="20"/>
      <c r="C223" s="20" t="s">
        <v>25</v>
      </c>
      <c r="D223" s="20">
        <v>85</v>
      </c>
      <c r="E223" s="20"/>
      <c r="F223" s="20"/>
      <c r="G223" s="20"/>
      <c r="H223" s="20"/>
      <c r="I223" s="20"/>
    </row>
    <row r="224" spans="1:9" ht="16.5" thickBot="1" x14ac:dyDescent="0.3">
      <c r="A224" s="20"/>
      <c r="B224" s="20"/>
      <c r="C224" s="20" t="s">
        <v>40</v>
      </c>
      <c r="D224" s="20"/>
      <c r="E224" s="20"/>
      <c r="F224" s="20"/>
      <c r="G224" s="20">
        <v>10</v>
      </c>
      <c r="H224" s="20"/>
      <c r="I224" s="20"/>
    </row>
    <row r="225" spans="1:9" ht="16.5" thickBot="1" x14ac:dyDescent="0.3">
      <c r="A225" s="20"/>
      <c r="B225" s="20"/>
      <c r="C225" s="20" t="s">
        <v>25</v>
      </c>
      <c r="D225" s="20">
        <v>95</v>
      </c>
      <c r="E225" s="20"/>
      <c r="F225" s="20"/>
      <c r="G225" s="20"/>
      <c r="H225" s="20"/>
      <c r="I225" s="20"/>
    </row>
    <row r="226" spans="1:9" ht="16.5" thickBot="1" x14ac:dyDescent="0.3">
      <c r="A226" s="20"/>
      <c r="B226" s="20"/>
      <c r="C226" s="6" t="s">
        <v>8</v>
      </c>
      <c r="D226" s="6">
        <f>SUM(D210:D225)</f>
        <v>460</v>
      </c>
      <c r="E226" s="6">
        <f t="shared" ref="E226:H226" si="12">SUM(E210:E225)</f>
        <v>10</v>
      </c>
      <c r="F226" s="6">
        <f t="shared" si="12"/>
        <v>16</v>
      </c>
      <c r="G226" s="6">
        <f t="shared" si="12"/>
        <v>435</v>
      </c>
      <c r="H226" s="6">
        <f t="shared" si="12"/>
        <v>10</v>
      </c>
      <c r="I226" s="6">
        <f>H226+G226+F226+E226+D226</f>
        <v>931</v>
      </c>
    </row>
    <row r="227" spans="1:9" ht="16.5" thickBot="1" x14ac:dyDescent="0.3">
      <c r="A227" s="20"/>
      <c r="B227" s="20"/>
      <c r="C227" s="20" t="s">
        <v>2</v>
      </c>
      <c r="D227" s="20"/>
      <c r="E227" s="20"/>
      <c r="F227" s="20"/>
      <c r="G227" s="20"/>
      <c r="H227" s="20"/>
      <c r="I227" s="20"/>
    </row>
    <row r="228" spans="1:9" ht="16.5" thickBot="1" x14ac:dyDescent="0.3">
      <c r="A228" s="20"/>
      <c r="B228" s="20"/>
      <c r="C228" s="20" t="s">
        <v>207</v>
      </c>
      <c r="D228" s="20"/>
      <c r="E228" s="20"/>
      <c r="F228" s="20"/>
      <c r="G228" s="20">
        <v>30</v>
      </c>
      <c r="H228" s="20"/>
      <c r="I228" s="20"/>
    </row>
    <row r="229" spans="1:9" ht="16.5" thickBot="1" x14ac:dyDescent="0.3">
      <c r="A229" s="20"/>
      <c r="B229" s="20"/>
      <c r="C229" s="20" t="s">
        <v>233</v>
      </c>
      <c r="D229" s="20"/>
      <c r="E229" s="20"/>
      <c r="F229" s="20">
        <v>10</v>
      </c>
      <c r="G229" s="20"/>
      <c r="H229" s="20"/>
      <c r="I229" s="20"/>
    </row>
    <row r="230" spans="1:9" ht="16.5" thickBot="1" x14ac:dyDescent="0.3">
      <c r="A230" s="20"/>
      <c r="B230" s="20"/>
      <c r="C230" s="20" t="s">
        <v>234</v>
      </c>
      <c r="D230" s="20"/>
      <c r="E230" s="20"/>
      <c r="F230" s="20">
        <v>140</v>
      </c>
      <c r="G230" s="20"/>
      <c r="H230" s="20"/>
      <c r="I230" s="20"/>
    </row>
    <row r="231" spans="1:9" ht="16.5" thickBot="1" x14ac:dyDescent="0.3">
      <c r="A231" s="20"/>
      <c r="B231" s="20"/>
      <c r="C231" s="20" t="s">
        <v>25</v>
      </c>
      <c r="D231" s="20">
        <v>70</v>
      </c>
      <c r="E231" s="20"/>
      <c r="F231" s="20"/>
      <c r="G231" s="20"/>
      <c r="H231" s="20"/>
      <c r="I231" s="20"/>
    </row>
    <row r="232" spans="1:9" ht="16.5" thickBot="1" x14ac:dyDescent="0.3">
      <c r="A232" s="20"/>
      <c r="B232" s="20"/>
      <c r="C232" s="20" t="s">
        <v>235</v>
      </c>
      <c r="D232" s="20"/>
      <c r="E232" s="20"/>
      <c r="F232" s="20"/>
      <c r="G232" s="20">
        <v>20</v>
      </c>
      <c r="H232" s="20"/>
      <c r="I232" s="20"/>
    </row>
    <row r="233" spans="1:9" ht="16.5" thickBot="1" x14ac:dyDescent="0.3">
      <c r="A233" s="20"/>
      <c r="B233" s="20"/>
      <c r="C233" s="20" t="s">
        <v>25</v>
      </c>
      <c r="D233" s="20">
        <v>87</v>
      </c>
      <c r="E233" s="20"/>
      <c r="F233" s="20"/>
      <c r="G233" s="20"/>
      <c r="H233" s="20"/>
      <c r="I233" s="20"/>
    </row>
    <row r="234" spans="1:9" ht="16.5" thickBot="1" x14ac:dyDescent="0.3">
      <c r="A234" s="20"/>
      <c r="B234" s="20"/>
      <c r="C234" s="20" t="s">
        <v>236</v>
      </c>
      <c r="D234" s="20"/>
      <c r="E234" s="20"/>
      <c r="F234" s="20">
        <v>40</v>
      </c>
      <c r="G234" s="20"/>
      <c r="H234" s="20"/>
      <c r="I234" s="20"/>
    </row>
    <row r="235" spans="1:9" ht="16.5" thickBot="1" x14ac:dyDescent="0.3">
      <c r="A235" s="20"/>
      <c r="B235" s="20"/>
      <c r="C235" s="20" t="s">
        <v>25</v>
      </c>
      <c r="D235" s="20">
        <v>50</v>
      </c>
      <c r="E235" s="20">
        <v>10</v>
      </c>
      <c r="F235" s="20"/>
      <c r="G235" s="20"/>
      <c r="H235" s="20"/>
      <c r="I235" s="20"/>
    </row>
    <row r="236" spans="1:9" ht="16.5" thickBot="1" x14ac:dyDescent="0.3">
      <c r="A236" s="20"/>
      <c r="B236" s="20"/>
      <c r="C236" s="20" t="s">
        <v>56</v>
      </c>
      <c r="D236" s="20"/>
      <c r="E236" s="20"/>
      <c r="F236" s="20"/>
      <c r="G236" s="20">
        <v>20</v>
      </c>
      <c r="H236" s="20"/>
      <c r="I236" s="20"/>
    </row>
    <row r="237" spans="1:9" ht="16.5" thickBot="1" x14ac:dyDescent="0.3">
      <c r="A237" s="20"/>
      <c r="B237" s="20"/>
      <c r="C237" s="20" t="s">
        <v>56</v>
      </c>
      <c r="D237" s="20"/>
      <c r="E237" s="20"/>
      <c r="F237" s="20"/>
      <c r="G237" s="20">
        <v>150</v>
      </c>
      <c r="H237" s="20"/>
      <c r="I237" s="20"/>
    </row>
    <row r="238" spans="1:9" ht="16.5" thickBot="1" x14ac:dyDescent="0.3">
      <c r="A238" s="20"/>
      <c r="B238" s="20"/>
      <c r="C238" s="20" t="s">
        <v>25</v>
      </c>
      <c r="D238" s="20">
        <v>70</v>
      </c>
      <c r="E238" s="20"/>
      <c r="F238" s="20"/>
      <c r="G238" s="20"/>
      <c r="H238" s="20"/>
      <c r="I238" s="20"/>
    </row>
    <row r="239" spans="1:9" ht="16.5" thickBot="1" x14ac:dyDescent="0.3">
      <c r="A239" s="20"/>
      <c r="B239" s="20"/>
      <c r="C239" s="20" t="s">
        <v>25</v>
      </c>
      <c r="D239" s="20">
        <v>80</v>
      </c>
      <c r="E239" s="20"/>
      <c r="F239" s="20"/>
      <c r="G239" s="20"/>
      <c r="H239" s="20"/>
      <c r="I239" s="20"/>
    </row>
    <row r="240" spans="1:9" ht="16.5" thickBot="1" x14ac:dyDescent="0.3">
      <c r="A240" s="20"/>
      <c r="B240" s="20"/>
      <c r="C240" s="20" t="s">
        <v>237</v>
      </c>
      <c r="D240" s="20"/>
      <c r="E240" s="20"/>
      <c r="F240" s="20"/>
      <c r="G240" s="20"/>
      <c r="H240" s="20">
        <v>450</v>
      </c>
      <c r="I240" s="20"/>
    </row>
    <row r="241" spans="1:9" ht="16.5" thickBot="1" x14ac:dyDescent="0.3">
      <c r="A241" s="20"/>
      <c r="B241" s="20"/>
      <c r="C241" s="20" t="s">
        <v>25</v>
      </c>
      <c r="D241" s="20">
        <v>85</v>
      </c>
      <c r="E241" s="20"/>
      <c r="F241" s="20"/>
      <c r="G241" s="20"/>
      <c r="H241" s="20"/>
      <c r="I241" s="20"/>
    </row>
    <row r="242" spans="1:9" ht="16.5" thickBot="1" x14ac:dyDescent="0.3">
      <c r="A242" s="20"/>
      <c r="B242" s="20"/>
      <c r="C242" s="20" t="s">
        <v>238</v>
      </c>
      <c r="D242" s="20"/>
      <c r="E242" s="20"/>
      <c r="F242" s="20"/>
      <c r="G242" s="20"/>
      <c r="H242" s="20">
        <v>100</v>
      </c>
      <c r="I242" s="20"/>
    </row>
    <row r="243" spans="1:9" ht="16.5" thickBot="1" x14ac:dyDescent="0.3">
      <c r="A243" s="20"/>
      <c r="B243" s="20"/>
      <c r="C243" s="6" t="s">
        <v>8</v>
      </c>
      <c r="D243" s="6">
        <f>SUM(D227:D242)</f>
        <v>442</v>
      </c>
      <c r="E243" s="6">
        <f t="shared" ref="E243:H243" si="13">SUM(E227:E242)</f>
        <v>10</v>
      </c>
      <c r="F243" s="6">
        <f t="shared" si="13"/>
        <v>190</v>
      </c>
      <c r="G243" s="6">
        <f t="shared" si="13"/>
        <v>220</v>
      </c>
      <c r="H243" s="6">
        <f t="shared" si="13"/>
        <v>550</v>
      </c>
      <c r="I243" s="6">
        <f>H243+G243+F243+E243+D243</f>
        <v>1412</v>
      </c>
    </row>
    <row r="244" spans="1:9" ht="16.5" thickBot="1" x14ac:dyDescent="0.3">
      <c r="A244" s="20"/>
      <c r="B244" s="20"/>
      <c r="C244" s="20" t="s">
        <v>2</v>
      </c>
      <c r="D244" s="20"/>
      <c r="E244" s="20"/>
      <c r="F244" s="20"/>
      <c r="G244" s="20"/>
      <c r="H244" s="20"/>
      <c r="I244" s="20"/>
    </row>
    <row r="245" spans="1:9" ht="16.5" thickBot="1" x14ac:dyDescent="0.3">
      <c r="A245" s="20"/>
      <c r="B245" s="20"/>
      <c r="C245" s="20" t="s">
        <v>3</v>
      </c>
      <c r="D245" s="20">
        <v>110</v>
      </c>
      <c r="E245" s="20"/>
      <c r="F245" s="20"/>
      <c r="G245" s="20"/>
      <c r="H245" s="20"/>
      <c r="I245" s="20"/>
    </row>
    <row r="246" spans="1:9" ht="16.5" thickBot="1" x14ac:dyDescent="0.3">
      <c r="A246" s="20"/>
      <c r="B246" s="20"/>
      <c r="C246" s="20" t="s">
        <v>207</v>
      </c>
      <c r="D246" s="20"/>
      <c r="E246" s="20"/>
      <c r="F246" s="20"/>
      <c r="G246" s="20">
        <v>30</v>
      </c>
      <c r="H246" s="20"/>
      <c r="I246" s="20"/>
    </row>
    <row r="247" spans="1:9" ht="16.5" thickBot="1" x14ac:dyDescent="0.3">
      <c r="A247" s="20"/>
      <c r="B247" s="20"/>
      <c r="C247" s="20" t="s">
        <v>207</v>
      </c>
      <c r="D247" s="20"/>
      <c r="E247" s="20"/>
      <c r="F247" s="20"/>
      <c r="G247" s="20">
        <v>170</v>
      </c>
      <c r="H247" s="20"/>
      <c r="I247" s="20"/>
    </row>
    <row r="248" spans="1:9" ht="16.5" thickBot="1" x14ac:dyDescent="0.3">
      <c r="A248" s="20"/>
      <c r="B248" s="20"/>
      <c r="C248" s="20" t="s">
        <v>240</v>
      </c>
      <c r="D248" s="20"/>
      <c r="E248" s="20"/>
      <c r="F248" s="20"/>
      <c r="G248" s="20">
        <v>50</v>
      </c>
      <c r="H248" s="20"/>
      <c r="I248" s="20"/>
    </row>
    <row r="249" spans="1:9" ht="16.5" thickBot="1" x14ac:dyDescent="0.3">
      <c r="A249" s="20"/>
      <c r="B249" s="20"/>
      <c r="C249" s="20" t="s">
        <v>152</v>
      </c>
      <c r="D249" s="20"/>
      <c r="E249" s="20"/>
      <c r="F249" s="20">
        <v>350</v>
      </c>
      <c r="G249" s="20"/>
      <c r="H249" s="20"/>
      <c r="I249" s="20"/>
    </row>
    <row r="250" spans="1:9" ht="16.5" thickBot="1" x14ac:dyDescent="0.3">
      <c r="A250" s="20"/>
      <c r="B250" s="20"/>
      <c r="C250" s="20" t="s">
        <v>57</v>
      </c>
      <c r="D250" s="20"/>
      <c r="E250" s="20"/>
      <c r="F250" s="20"/>
      <c r="G250" s="20"/>
      <c r="H250" s="20">
        <v>20</v>
      </c>
      <c r="I250" s="20"/>
    </row>
    <row r="251" spans="1:9" ht="16.5" thickBot="1" x14ac:dyDescent="0.3">
      <c r="A251" s="20"/>
      <c r="B251" s="20"/>
      <c r="C251" s="20" t="s">
        <v>239</v>
      </c>
      <c r="D251" s="20"/>
      <c r="E251" s="20"/>
      <c r="F251" s="20"/>
      <c r="G251" s="20"/>
      <c r="H251" s="20">
        <v>20</v>
      </c>
      <c r="I251" s="20"/>
    </row>
    <row r="252" spans="1:9" ht="16.5" thickBot="1" x14ac:dyDescent="0.3">
      <c r="A252" s="20"/>
      <c r="B252" s="20"/>
      <c r="C252" s="6" t="s">
        <v>8</v>
      </c>
      <c r="D252" s="6">
        <f>SUM(D245:D251)</f>
        <v>110</v>
      </c>
      <c r="E252" s="6">
        <f t="shared" ref="E252:H252" si="14">SUM(E245:E251)</f>
        <v>0</v>
      </c>
      <c r="F252" s="6">
        <f t="shared" si="14"/>
        <v>350</v>
      </c>
      <c r="G252" s="6">
        <f t="shared" si="14"/>
        <v>250</v>
      </c>
      <c r="H252" s="6">
        <f t="shared" si="14"/>
        <v>40</v>
      </c>
      <c r="I252" s="6">
        <f>H252+G252+F252+E252+D252</f>
        <v>750</v>
      </c>
    </row>
    <row r="253" spans="1:9" ht="16.5" thickBot="1" x14ac:dyDescent="0.3">
      <c r="A253" s="20"/>
      <c r="B253" s="20"/>
      <c r="C253" s="20" t="s">
        <v>24</v>
      </c>
      <c r="D253" s="20"/>
      <c r="E253" s="20"/>
      <c r="F253" s="20"/>
      <c r="G253" s="20"/>
      <c r="H253" s="20"/>
      <c r="I253" s="20"/>
    </row>
    <row r="254" spans="1:9" ht="16.5" thickBot="1" x14ac:dyDescent="0.3">
      <c r="A254" s="20"/>
      <c r="B254" s="20"/>
      <c r="C254" s="20" t="s">
        <v>3</v>
      </c>
      <c r="D254" s="20">
        <v>75</v>
      </c>
      <c r="E254" s="20"/>
      <c r="F254" s="20"/>
      <c r="G254" s="20"/>
      <c r="H254" s="20"/>
      <c r="I254" s="20"/>
    </row>
    <row r="255" spans="1:9" ht="16.5" thickBot="1" x14ac:dyDescent="0.3">
      <c r="A255" s="20"/>
      <c r="B255" s="20"/>
      <c r="C255" s="20" t="s">
        <v>242</v>
      </c>
      <c r="D255" s="20"/>
      <c r="E255" s="20"/>
      <c r="F255" s="20"/>
      <c r="G255" s="20">
        <v>160</v>
      </c>
      <c r="H255" s="20"/>
      <c r="I255" s="20"/>
    </row>
    <row r="256" spans="1:9" ht="16.5" thickBot="1" x14ac:dyDescent="0.3">
      <c r="A256" s="20"/>
      <c r="B256" s="20"/>
      <c r="C256" s="20" t="s">
        <v>25</v>
      </c>
      <c r="D256" s="20">
        <v>75</v>
      </c>
      <c r="E256" s="20"/>
      <c r="F256" s="20"/>
      <c r="G256" s="20"/>
      <c r="H256" s="20"/>
      <c r="I256" s="20"/>
    </row>
    <row r="257" spans="1:9" ht="16.5" thickBot="1" x14ac:dyDescent="0.3">
      <c r="A257" s="20"/>
      <c r="B257" s="20"/>
      <c r="C257" s="20" t="s">
        <v>243</v>
      </c>
      <c r="D257" s="20"/>
      <c r="E257" s="20"/>
      <c r="F257" s="20"/>
      <c r="G257" s="20"/>
      <c r="H257" s="20">
        <v>25</v>
      </c>
      <c r="I257" s="20"/>
    </row>
    <row r="258" spans="1:9" ht="16.5" thickBot="1" x14ac:dyDescent="0.3">
      <c r="A258" s="20"/>
      <c r="B258" s="20"/>
      <c r="C258" s="20" t="s">
        <v>35</v>
      </c>
      <c r="D258" s="20"/>
      <c r="E258" s="20"/>
      <c r="F258" s="20"/>
      <c r="G258" s="20"/>
      <c r="H258" s="20">
        <v>20</v>
      </c>
      <c r="I258" s="20"/>
    </row>
    <row r="259" spans="1:9" ht="16.5" thickBot="1" x14ac:dyDescent="0.3">
      <c r="A259" s="20"/>
      <c r="B259" s="20"/>
      <c r="C259" s="20" t="s">
        <v>25</v>
      </c>
      <c r="D259" s="20">
        <v>70</v>
      </c>
      <c r="E259" s="20"/>
      <c r="F259" s="20"/>
      <c r="G259" s="20"/>
      <c r="H259" s="20"/>
      <c r="I259" s="20"/>
    </row>
    <row r="260" spans="1:9" ht="16.5" thickBot="1" x14ac:dyDescent="0.3">
      <c r="A260" s="20"/>
      <c r="B260" s="20"/>
      <c r="C260" s="20" t="s">
        <v>40</v>
      </c>
      <c r="D260" s="20"/>
      <c r="E260" s="20"/>
      <c r="F260" s="20"/>
      <c r="G260" s="20">
        <v>10</v>
      </c>
      <c r="H260" s="20"/>
      <c r="I260" s="20"/>
    </row>
    <row r="261" spans="1:9" ht="16.5" thickBot="1" x14ac:dyDescent="0.3">
      <c r="A261" s="20"/>
      <c r="B261" s="20"/>
      <c r="C261" s="20" t="s">
        <v>3</v>
      </c>
      <c r="D261" s="20">
        <v>75</v>
      </c>
      <c r="E261" s="20"/>
      <c r="F261" s="20"/>
      <c r="G261" s="20"/>
      <c r="H261" s="20"/>
      <c r="I261" s="20"/>
    </row>
    <row r="262" spans="1:9" ht="16.5" thickBot="1" x14ac:dyDescent="0.3">
      <c r="A262" s="20"/>
      <c r="B262" s="20"/>
      <c r="C262" s="20" t="s">
        <v>35</v>
      </c>
      <c r="D262" s="20"/>
      <c r="E262" s="20"/>
      <c r="F262" s="20"/>
      <c r="G262" s="20"/>
      <c r="H262" s="20">
        <v>10</v>
      </c>
      <c r="I262" s="20"/>
    </row>
    <row r="263" spans="1:9" ht="16.5" thickBot="1" x14ac:dyDescent="0.3">
      <c r="A263" s="20"/>
      <c r="B263" s="20"/>
      <c r="C263" s="20" t="s">
        <v>25</v>
      </c>
      <c r="D263" s="20">
        <v>75</v>
      </c>
      <c r="E263" s="20"/>
      <c r="F263" s="20"/>
      <c r="G263" s="20"/>
      <c r="H263" s="20"/>
      <c r="I263" s="20"/>
    </row>
    <row r="264" spans="1:9" ht="16.5" thickBot="1" x14ac:dyDescent="0.3">
      <c r="A264" s="20"/>
      <c r="B264" s="20"/>
      <c r="C264" s="20" t="s">
        <v>25</v>
      </c>
      <c r="D264" s="20">
        <v>50</v>
      </c>
      <c r="E264" s="20">
        <v>10</v>
      </c>
      <c r="F264" s="20"/>
      <c r="G264" s="20"/>
      <c r="H264" s="20"/>
      <c r="I264" s="20"/>
    </row>
    <row r="265" spans="1:9" ht="16.5" thickBot="1" x14ac:dyDescent="0.3">
      <c r="A265" s="20"/>
      <c r="B265" s="20"/>
      <c r="C265" s="20" t="s">
        <v>25</v>
      </c>
      <c r="D265" s="20">
        <v>75</v>
      </c>
      <c r="E265" s="20"/>
      <c r="F265" s="20"/>
      <c r="G265" s="20"/>
      <c r="H265" s="20"/>
      <c r="I265" s="20"/>
    </row>
    <row r="266" spans="1:9" ht="16.5" thickBot="1" x14ac:dyDescent="0.3">
      <c r="A266" s="20"/>
      <c r="B266" s="20"/>
      <c r="C266" s="20" t="s">
        <v>25</v>
      </c>
      <c r="D266" s="20">
        <v>70</v>
      </c>
      <c r="E266" s="20">
        <v>10</v>
      </c>
      <c r="F266" s="20"/>
      <c r="G266" s="20"/>
      <c r="H266" s="20"/>
      <c r="I266" s="20"/>
    </row>
    <row r="267" spans="1:9" ht="16.5" thickBot="1" x14ac:dyDescent="0.3">
      <c r="A267" s="20"/>
      <c r="B267" s="20"/>
      <c r="C267" s="20" t="s">
        <v>56</v>
      </c>
      <c r="D267" s="20"/>
      <c r="E267" s="20"/>
      <c r="F267" s="20"/>
      <c r="G267" s="20">
        <v>25</v>
      </c>
      <c r="H267" s="20"/>
      <c r="I267" s="20"/>
    </row>
    <row r="268" spans="1:9" ht="16.5" thickBot="1" x14ac:dyDescent="0.3">
      <c r="A268" s="20"/>
      <c r="B268" s="20"/>
      <c r="C268" s="20" t="s">
        <v>25</v>
      </c>
      <c r="D268" s="20">
        <v>65</v>
      </c>
      <c r="E268" s="20"/>
      <c r="F268" s="20"/>
      <c r="G268" s="20"/>
      <c r="H268" s="20"/>
      <c r="I268" s="20"/>
    </row>
    <row r="269" spans="1:9" ht="16.5" thickBot="1" x14ac:dyDescent="0.3">
      <c r="A269" s="20"/>
      <c r="B269" s="20"/>
      <c r="C269" s="20" t="s">
        <v>25</v>
      </c>
      <c r="D269" s="20">
        <v>65</v>
      </c>
      <c r="E269" s="20"/>
      <c r="F269" s="20"/>
      <c r="G269" s="20"/>
      <c r="H269" s="20"/>
      <c r="I269" s="20"/>
    </row>
    <row r="270" spans="1:9" ht="16.5" thickBot="1" x14ac:dyDescent="0.3">
      <c r="A270" s="20"/>
      <c r="B270" s="20"/>
      <c r="C270" s="20" t="s">
        <v>241</v>
      </c>
      <c r="D270" s="20"/>
      <c r="E270" s="20"/>
      <c r="F270" s="20">
        <v>365</v>
      </c>
      <c r="G270" s="20"/>
      <c r="H270" s="20"/>
      <c r="I270" s="20"/>
    </row>
    <row r="271" spans="1:9" ht="16.5" thickBot="1" x14ac:dyDescent="0.3">
      <c r="A271" s="20"/>
      <c r="B271" s="20"/>
      <c r="C271" s="6" t="s">
        <v>8</v>
      </c>
      <c r="D271" s="6">
        <f>SUM(D253:D270)</f>
        <v>695</v>
      </c>
      <c r="E271" s="6">
        <f t="shared" ref="E271:H271" si="15">SUM(E253:E270)</f>
        <v>20</v>
      </c>
      <c r="F271" s="6">
        <f t="shared" si="15"/>
        <v>365</v>
      </c>
      <c r="G271" s="6">
        <f t="shared" si="15"/>
        <v>195</v>
      </c>
      <c r="H271" s="6">
        <f t="shared" si="15"/>
        <v>55</v>
      </c>
      <c r="I271" s="6">
        <f>H271+G271+F271+E271+D271</f>
        <v>1330</v>
      </c>
    </row>
    <row r="272" spans="1:9" ht="16.5" thickBot="1" x14ac:dyDescent="0.3">
      <c r="A272" s="20"/>
      <c r="B272" s="20"/>
      <c r="C272" s="20" t="s">
        <v>24</v>
      </c>
      <c r="D272" s="20"/>
      <c r="E272" s="20"/>
      <c r="F272" s="20"/>
      <c r="G272" s="20"/>
      <c r="H272" s="20"/>
      <c r="I272" s="20"/>
    </row>
    <row r="273" spans="1:9" ht="16.5" thickBot="1" x14ac:dyDescent="0.3">
      <c r="A273" s="20"/>
      <c r="B273" s="20"/>
      <c r="C273" s="20"/>
      <c r="D273" s="20">
        <v>75</v>
      </c>
      <c r="E273" s="20"/>
      <c r="F273" s="20"/>
      <c r="G273" s="20"/>
      <c r="H273" s="20"/>
      <c r="I273" s="20"/>
    </row>
    <row r="274" spans="1:9" ht="16.5" thickBot="1" x14ac:dyDescent="0.3">
      <c r="A274" s="20"/>
      <c r="B274" s="20"/>
      <c r="C274" s="20"/>
      <c r="D274" s="20">
        <v>75</v>
      </c>
      <c r="E274" s="20"/>
      <c r="F274" s="20"/>
      <c r="G274" s="20"/>
      <c r="H274" s="20"/>
      <c r="I274" s="20"/>
    </row>
    <row r="275" spans="1:9" ht="16.5" thickBot="1" x14ac:dyDescent="0.3">
      <c r="A275" s="20"/>
      <c r="B275" s="20"/>
      <c r="C275" s="20"/>
      <c r="D275" s="20"/>
      <c r="E275" s="20"/>
      <c r="F275" s="20"/>
      <c r="G275" s="20">
        <v>15</v>
      </c>
      <c r="H275" s="20"/>
      <c r="I275" s="20"/>
    </row>
    <row r="276" spans="1:9" ht="16.5" thickBot="1" x14ac:dyDescent="0.3">
      <c r="A276" s="20"/>
      <c r="B276" s="20"/>
      <c r="C276" s="20"/>
      <c r="D276" s="20"/>
      <c r="E276" s="20"/>
      <c r="F276" s="20"/>
      <c r="G276" s="20">
        <v>35</v>
      </c>
      <c r="H276" s="20"/>
      <c r="I276" s="20"/>
    </row>
    <row r="277" spans="1:9" ht="16.5" thickBot="1" x14ac:dyDescent="0.3">
      <c r="A277" s="20"/>
      <c r="B277" s="20"/>
      <c r="C277" s="20"/>
      <c r="D277" s="20">
        <v>80</v>
      </c>
      <c r="E277" s="20"/>
      <c r="F277" s="20"/>
      <c r="G277" s="20"/>
      <c r="H277" s="20"/>
      <c r="I277" s="20"/>
    </row>
    <row r="278" spans="1:9" ht="16.5" thickBot="1" x14ac:dyDescent="0.3">
      <c r="A278" s="20"/>
      <c r="B278" s="20"/>
      <c r="C278" s="20"/>
      <c r="D278" s="20">
        <v>79</v>
      </c>
      <c r="E278" s="20">
        <v>6</v>
      </c>
      <c r="F278" s="20"/>
      <c r="G278" s="20"/>
      <c r="H278" s="20"/>
      <c r="I278" s="20"/>
    </row>
    <row r="279" spans="1:9" ht="16.5" thickBot="1" x14ac:dyDescent="0.3">
      <c r="A279" s="20"/>
      <c r="B279" s="20"/>
      <c r="C279" s="20"/>
      <c r="D279" s="20">
        <v>85</v>
      </c>
      <c r="E279" s="20"/>
      <c r="F279" s="20"/>
      <c r="G279" s="20"/>
      <c r="H279" s="20"/>
      <c r="I279" s="20"/>
    </row>
    <row r="280" spans="1:9" ht="16.5" thickBot="1" x14ac:dyDescent="0.3">
      <c r="A280" s="20"/>
      <c r="B280" s="20"/>
      <c r="C280" s="20"/>
      <c r="D280" s="20"/>
      <c r="E280" s="20"/>
      <c r="F280" s="20"/>
      <c r="G280" s="20">
        <v>70</v>
      </c>
      <c r="H280" s="20"/>
      <c r="I280" s="20"/>
    </row>
    <row r="281" spans="1:9" ht="16.5" thickBot="1" x14ac:dyDescent="0.3">
      <c r="A281" s="20"/>
      <c r="B281" s="20"/>
      <c r="C281" s="20"/>
      <c r="D281" s="20">
        <v>65</v>
      </c>
      <c r="E281" s="20"/>
      <c r="F281" s="20"/>
      <c r="G281" s="20"/>
      <c r="H281" s="20"/>
      <c r="I281" s="20"/>
    </row>
    <row r="282" spans="1:9" ht="16.5" thickBot="1" x14ac:dyDescent="0.3">
      <c r="A282" s="20"/>
      <c r="B282" s="20"/>
      <c r="C282" s="20"/>
      <c r="D282" s="20">
        <v>50</v>
      </c>
      <c r="E282" s="20"/>
      <c r="F282" s="20"/>
      <c r="G282" s="20"/>
      <c r="H282" s="20"/>
      <c r="I282" s="20"/>
    </row>
    <row r="283" spans="1:9" ht="16.5" thickBot="1" x14ac:dyDescent="0.3">
      <c r="A283" s="20"/>
      <c r="B283" s="20"/>
      <c r="C283" s="20"/>
      <c r="D283" s="20">
        <v>45</v>
      </c>
      <c r="E283" s="20">
        <v>4</v>
      </c>
      <c r="F283" s="20"/>
      <c r="G283" s="20"/>
      <c r="H283" s="20"/>
      <c r="I283" s="20"/>
    </row>
    <row r="284" spans="1:9" ht="16.5" thickBot="1" x14ac:dyDescent="0.3">
      <c r="A284" s="20"/>
      <c r="B284" s="20"/>
      <c r="C284" s="20"/>
      <c r="D284" s="20">
        <v>70</v>
      </c>
      <c r="E284" s="20"/>
      <c r="F284" s="20"/>
      <c r="G284" s="20"/>
      <c r="H284" s="20"/>
      <c r="I284" s="20"/>
    </row>
    <row r="285" spans="1:9" ht="16.5" thickBot="1" x14ac:dyDescent="0.3">
      <c r="A285" s="20"/>
      <c r="B285" s="20"/>
      <c r="C285" s="20"/>
      <c r="D285" s="20">
        <v>75</v>
      </c>
      <c r="E285" s="20"/>
      <c r="F285" s="20"/>
      <c r="G285" s="20"/>
      <c r="H285" s="20"/>
      <c r="I285" s="20"/>
    </row>
    <row r="286" spans="1:9" ht="16.5" thickBot="1" x14ac:dyDescent="0.3">
      <c r="A286" s="20"/>
      <c r="B286" s="20"/>
      <c r="C286" s="20"/>
      <c r="D286" s="20">
        <v>65</v>
      </c>
      <c r="E286" s="20"/>
      <c r="F286" s="20"/>
      <c r="G286" s="20"/>
      <c r="H286" s="20"/>
      <c r="I286" s="20"/>
    </row>
    <row r="287" spans="1:9" ht="16.5" thickBot="1" x14ac:dyDescent="0.3">
      <c r="A287" s="20"/>
      <c r="B287" s="20"/>
      <c r="C287" s="20"/>
      <c r="D287" s="20">
        <v>350</v>
      </c>
      <c r="E287" s="20"/>
      <c r="F287" s="20"/>
      <c r="G287" s="20"/>
      <c r="H287" s="20">
        <v>10</v>
      </c>
      <c r="I287" s="20"/>
    </row>
    <row r="288" spans="1:9" ht="16.5" thickBot="1" x14ac:dyDescent="0.3">
      <c r="A288" s="20"/>
      <c r="B288" s="20"/>
      <c r="C288" s="20"/>
      <c r="D288" s="20"/>
      <c r="E288" s="20"/>
      <c r="F288" s="20"/>
      <c r="G288" s="20">
        <v>30</v>
      </c>
      <c r="H288" s="20"/>
      <c r="I288" s="20"/>
    </row>
    <row r="289" spans="1:13" ht="16.5" thickBot="1" x14ac:dyDescent="0.3">
      <c r="A289" s="20"/>
      <c r="B289" s="20"/>
      <c r="C289" s="20"/>
      <c r="D289" s="20"/>
      <c r="E289" s="20"/>
      <c r="F289" s="20"/>
      <c r="G289" s="20">
        <v>115</v>
      </c>
      <c r="H289" s="20"/>
      <c r="I289" s="20"/>
    </row>
    <row r="290" spans="1:13" ht="16.5" thickBot="1" x14ac:dyDescent="0.3">
      <c r="A290" s="20"/>
      <c r="B290" s="20"/>
      <c r="C290" s="20"/>
      <c r="D290" s="20"/>
      <c r="E290" s="20"/>
      <c r="F290" s="20"/>
      <c r="G290" s="20">
        <v>20</v>
      </c>
      <c r="H290" s="20"/>
      <c r="I290" s="20"/>
    </row>
    <row r="291" spans="1:13" ht="16.5" thickBot="1" x14ac:dyDescent="0.3">
      <c r="A291" s="20"/>
      <c r="B291" s="20"/>
      <c r="C291" s="20"/>
      <c r="D291" s="20"/>
      <c r="E291" s="20"/>
      <c r="F291" s="20"/>
      <c r="G291" s="20">
        <v>230</v>
      </c>
      <c r="H291" s="20"/>
      <c r="I291" s="20"/>
    </row>
    <row r="292" spans="1:13" ht="16.5" thickBot="1" x14ac:dyDescent="0.3">
      <c r="A292" s="20"/>
      <c r="B292" s="20"/>
      <c r="C292" s="20"/>
      <c r="D292" s="20"/>
      <c r="E292" s="20"/>
      <c r="F292" s="20"/>
      <c r="G292" s="20">
        <v>50</v>
      </c>
      <c r="H292" s="20"/>
      <c r="I292" s="20"/>
    </row>
    <row r="293" spans="1:13" ht="16.5" thickBot="1" x14ac:dyDescent="0.3">
      <c r="A293" s="20"/>
      <c r="B293" s="20"/>
      <c r="C293" s="6" t="s">
        <v>8</v>
      </c>
      <c r="D293" s="6">
        <f>SUM(D272:D292)</f>
        <v>1114</v>
      </c>
      <c r="E293" s="6">
        <f t="shared" ref="E293:H293" si="16">SUM(E272:E292)</f>
        <v>10</v>
      </c>
      <c r="F293" s="6">
        <f t="shared" si="16"/>
        <v>0</v>
      </c>
      <c r="G293" s="6">
        <f t="shared" si="16"/>
        <v>565</v>
      </c>
      <c r="H293" s="6">
        <f t="shared" si="16"/>
        <v>10</v>
      </c>
      <c r="I293" s="6">
        <f>H293+G293+F293+E293+D293</f>
        <v>1699</v>
      </c>
    </row>
    <row r="294" spans="1:13" ht="16.5" thickBot="1" x14ac:dyDescent="0.3">
      <c r="A294" s="20"/>
      <c r="B294" s="20"/>
      <c r="C294" s="20"/>
      <c r="D294" s="20"/>
      <c r="E294" s="20"/>
      <c r="F294" s="20"/>
      <c r="G294" s="20"/>
      <c r="H294" s="20"/>
      <c r="I294" s="20"/>
    </row>
    <row r="295" spans="1:13" ht="16.5" thickBot="1" x14ac:dyDescent="0.3">
      <c r="A295" s="20"/>
      <c r="B295" s="20"/>
      <c r="C295" s="20"/>
      <c r="D295" s="20"/>
      <c r="E295" s="20"/>
      <c r="F295" s="20"/>
      <c r="G295" s="20"/>
      <c r="H295" s="20"/>
      <c r="I295" s="20"/>
    </row>
    <row r="296" spans="1:13" ht="16.5" thickBot="1" x14ac:dyDescent="0.3">
      <c r="A296" s="20"/>
      <c r="B296" s="20"/>
      <c r="C296" s="20"/>
      <c r="D296" s="20"/>
      <c r="E296" s="20"/>
      <c r="F296" s="20"/>
      <c r="G296" s="20"/>
      <c r="H296" s="20"/>
      <c r="I296" s="20"/>
    </row>
    <row r="297" spans="1:13" ht="16.5" thickBot="1" x14ac:dyDescent="0.3">
      <c r="A297" s="20"/>
      <c r="B297" s="20"/>
      <c r="C297" s="20"/>
      <c r="D297" s="20"/>
      <c r="E297" s="20"/>
      <c r="F297" s="20"/>
      <c r="G297" s="20"/>
      <c r="H297" s="20"/>
      <c r="I297" s="20"/>
    </row>
    <row r="298" spans="1:13" ht="16.5" thickBot="1" x14ac:dyDescent="0.3">
      <c r="A298" s="20"/>
      <c r="B298" s="20"/>
      <c r="C298" s="20"/>
      <c r="D298" s="20"/>
      <c r="E298" s="20"/>
      <c r="F298" s="20"/>
      <c r="G298" s="20"/>
      <c r="H298" s="20"/>
      <c r="I298" s="20"/>
    </row>
    <row r="299" spans="1:13" ht="16.5" thickBot="1" x14ac:dyDescent="0.3">
      <c r="A299" s="20"/>
      <c r="B299" s="20"/>
      <c r="C299" s="20"/>
      <c r="D299" s="20"/>
      <c r="E299" s="20"/>
      <c r="F299" s="20"/>
      <c r="G299" s="20"/>
      <c r="H299" s="20"/>
      <c r="I299" s="20"/>
    </row>
    <row r="300" spans="1:13" ht="16.5" thickBot="1" x14ac:dyDescent="0.3">
      <c r="A300" s="20"/>
      <c r="B300" s="20"/>
      <c r="C300" s="20"/>
      <c r="D300" s="20"/>
      <c r="E300" s="20"/>
      <c r="F300" s="20"/>
      <c r="G300" s="20"/>
      <c r="H300" s="20"/>
      <c r="I300" s="20"/>
    </row>
    <row r="301" spans="1:13" ht="16.5" thickBot="1" x14ac:dyDescent="0.3">
      <c r="A301" s="20"/>
      <c r="B301" s="20"/>
      <c r="C301" s="20"/>
      <c r="D301" s="20"/>
      <c r="E301" s="20"/>
      <c r="F301" s="20"/>
      <c r="G301" s="20"/>
      <c r="H301" s="20"/>
      <c r="I301" s="20"/>
    </row>
    <row r="302" spans="1:13" ht="16.5" thickBot="1" x14ac:dyDescent="0.3">
      <c r="A302" s="20"/>
      <c r="B302" s="20"/>
      <c r="C302" s="20"/>
      <c r="D302" s="20"/>
      <c r="E302" s="20"/>
      <c r="F302" s="20"/>
      <c r="G302" s="20"/>
      <c r="H302" s="20"/>
      <c r="I302" s="20"/>
    </row>
    <row r="303" spans="1:13" ht="16.5" thickBot="1" x14ac:dyDescent="0.3">
      <c r="A303" s="20"/>
      <c r="B303" s="20"/>
      <c r="C303" s="20"/>
      <c r="D303" s="20"/>
      <c r="E303" s="20"/>
      <c r="F303" s="20"/>
      <c r="G303" s="20"/>
      <c r="H303" s="20"/>
      <c r="I303" s="20"/>
    </row>
    <row r="304" spans="1:13" ht="16.5" thickBot="1" x14ac:dyDescent="0.3">
      <c r="A304" s="8"/>
      <c r="B304" s="8"/>
      <c r="C304" s="8"/>
      <c r="D304" s="8"/>
      <c r="E304" s="8"/>
      <c r="F304" s="8"/>
      <c r="G304" s="8"/>
      <c r="H304" s="8"/>
      <c r="I304" s="8"/>
      <c r="K304">
        <f>765-515</f>
        <v>250</v>
      </c>
      <c r="L304">
        <f>986-952</f>
        <v>34</v>
      </c>
      <c r="M304">
        <f>765-742</f>
        <v>23</v>
      </c>
    </row>
    <row r="305" spans="1:13" ht="16.5" thickBot="1" x14ac:dyDescent="0.3">
      <c r="A305" s="8"/>
      <c r="B305" s="8"/>
      <c r="C305" s="9"/>
      <c r="D305" s="9"/>
      <c r="E305" s="9"/>
      <c r="F305" s="9"/>
      <c r="G305" s="9"/>
      <c r="H305" s="9"/>
      <c r="I305" s="9"/>
      <c r="K305">
        <f>814-765</f>
        <v>49</v>
      </c>
      <c r="L305">
        <f>986-995</f>
        <v>-9</v>
      </c>
      <c r="M305">
        <f>808-765</f>
        <v>43</v>
      </c>
    </row>
    <row r="306" spans="1:13" ht="16.5" thickBot="1" x14ac:dyDescent="0.3">
      <c r="A306" s="8"/>
      <c r="B306" s="8"/>
      <c r="C306" s="9" t="s">
        <v>8</v>
      </c>
      <c r="D306" s="9">
        <f>D18+D36+D52+D77+D95+D109+D127+D147+D152+D168+D178+D189+D208+D226+D243+D252+D271+D293</f>
        <v>8416</v>
      </c>
      <c r="E306" s="9">
        <f t="shared" ref="E306:I306" si="17">E18+E36+E52+E77+E95+E109+E127+E147+E152+E168+E178+E189+E208+E226+E243+E252+E271+E293</f>
        <v>136</v>
      </c>
      <c r="F306" s="9">
        <f t="shared" si="17"/>
        <v>11321</v>
      </c>
      <c r="G306" s="9">
        <f t="shared" si="17"/>
        <v>11474</v>
      </c>
      <c r="H306" s="9">
        <f t="shared" si="17"/>
        <v>2365</v>
      </c>
      <c r="I306" s="9">
        <f t="shared" si="17"/>
        <v>33712</v>
      </c>
      <c r="K306" s="19">
        <f>814-863</f>
        <v>-49</v>
      </c>
      <c r="L306">
        <f>3995-4057</f>
        <v>-62</v>
      </c>
      <c r="M306">
        <f>895-877</f>
        <v>18</v>
      </c>
    </row>
    <row r="307" spans="1:13" x14ac:dyDescent="0.25">
      <c r="A307" s="7"/>
      <c r="B307" s="7"/>
      <c r="C307" s="7"/>
      <c r="D307" s="7" t="s">
        <v>76</v>
      </c>
      <c r="E307" s="7"/>
      <c r="F307" s="7"/>
      <c r="G307" s="7"/>
      <c r="H307" s="7"/>
      <c r="I307" s="7"/>
      <c r="K307">
        <f>863-868</f>
        <v>-5</v>
      </c>
      <c r="L307">
        <f>4057-4169</f>
        <v>-112</v>
      </c>
      <c r="M307">
        <f>944-895</f>
        <v>49</v>
      </c>
    </row>
    <row r="308" spans="1:13" x14ac:dyDescent="0.25">
      <c r="K308">
        <f>868-890</f>
        <v>-22</v>
      </c>
      <c r="L308">
        <f>169-305</f>
        <v>-136</v>
      </c>
      <c r="M308">
        <f>95-44</f>
        <v>51</v>
      </c>
    </row>
    <row r="309" spans="1:13" x14ac:dyDescent="0.25">
      <c r="K309">
        <f>890-940</f>
        <v>-50</v>
      </c>
      <c r="L309">
        <f>305-322</f>
        <v>-17</v>
      </c>
      <c r="M309">
        <f>3089-3033</f>
        <v>56</v>
      </c>
    </row>
    <row r="310" spans="1:13" x14ac:dyDescent="0.25">
      <c r="J310">
        <f>879-953</f>
        <v>-74</v>
      </c>
      <c r="K310">
        <f>980-940</f>
        <v>40</v>
      </c>
      <c r="L310">
        <f>322-328</f>
        <v>-6</v>
      </c>
      <c r="M310">
        <f>282995-283033</f>
        <v>-38</v>
      </c>
    </row>
    <row r="311" spans="1:13" x14ac:dyDescent="0.25">
      <c r="J311">
        <f>5953-6012</f>
        <v>-59</v>
      </c>
      <c r="K311">
        <f>991-980</f>
        <v>11</v>
      </c>
      <c r="L311">
        <f>328-374</f>
        <v>-46</v>
      </c>
      <c r="M311">
        <f>197-89</f>
        <v>108</v>
      </c>
    </row>
    <row r="312" spans="1:13" x14ac:dyDescent="0.25">
      <c r="J312">
        <f>6012-6058</f>
        <v>-46</v>
      </c>
      <c r="K312">
        <f>1043-991</f>
        <v>52</v>
      </c>
      <c r="L312">
        <f>430-402</f>
        <v>28</v>
      </c>
      <c r="M312">
        <f>333-197</f>
        <v>136</v>
      </c>
    </row>
    <row r="313" spans="1:13" x14ac:dyDescent="0.25">
      <c r="J313">
        <f>6081-6090</f>
        <v>-9</v>
      </c>
      <c r="K313">
        <f>93-43</f>
        <v>50</v>
      </c>
      <c r="L313">
        <f>451-430</f>
        <v>21</v>
      </c>
      <c r="M313">
        <f>399-333</f>
        <v>66</v>
      </c>
    </row>
    <row r="314" spans="1:13" x14ac:dyDescent="0.25">
      <c r="J314">
        <f>105-90</f>
        <v>15</v>
      </c>
      <c r="K314">
        <f>121-93</f>
        <v>28</v>
      </c>
      <c r="L314">
        <f>575-451</f>
        <v>124</v>
      </c>
      <c r="M314">
        <f>545-399</f>
        <v>146</v>
      </c>
    </row>
    <row r="315" spans="1:13" x14ac:dyDescent="0.25">
      <c r="J315">
        <f>105-124</f>
        <v>-19</v>
      </c>
      <c r="K315">
        <f>168-121</f>
        <v>47</v>
      </c>
      <c r="L315">
        <f>607-570</f>
        <v>37</v>
      </c>
      <c r="M315">
        <f>688-545</f>
        <v>143</v>
      </c>
    </row>
    <row r="316" spans="1:13" x14ac:dyDescent="0.25">
      <c r="J316">
        <f>124-130</f>
        <v>-6</v>
      </c>
      <c r="K316">
        <f>214-168</f>
        <v>46</v>
      </c>
      <c r="L316">
        <f>699-607</f>
        <v>92</v>
      </c>
      <c r="M316">
        <f>724-699</f>
        <v>25</v>
      </c>
    </row>
    <row r="317" spans="1:13" x14ac:dyDescent="0.25">
      <c r="J317">
        <f>172-213</f>
        <v>-41</v>
      </c>
      <c r="K317">
        <f>226-214</f>
        <v>12</v>
      </c>
      <c r="L317">
        <f>859-699</f>
        <v>160</v>
      </c>
      <c r="M317">
        <f>815-724</f>
        <v>91</v>
      </c>
    </row>
    <row r="318" spans="1:13" x14ac:dyDescent="0.25">
      <c r="J318">
        <f>213-239</f>
        <v>-26</v>
      </c>
      <c r="K318">
        <f>275-226</f>
        <v>49</v>
      </c>
      <c r="L318">
        <f>941-859</f>
        <v>82</v>
      </c>
      <c r="M318">
        <f>852-815</f>
        <v>37</v>
      </c>
    </row>
    <row r="319" spans="1:13" x14ac:dyDescent="0.25">
      <c r="J319">
        <f>276-239</f>
        <v>37</v>
      </c>
      <c r="K319">
        <f>282-275</f>
        <v>7</v>
      </c>
      <c r="L319">
        <f>5056-4941</f>
        <v>115</v>
      </c>
      <c r="M319">
        <f>880-852</f>
        <v>28</v>
      </c>
    </row>
    <row r="320" spans="1:13" x14ac:dyDescent="0.25">
      <c r="J320">
        <f>346-276</f>
        <v>70</v>
      </c>
      <c r="K320">
        <f>340-282</f>
        <v>58</v>
      </c>
      <c r="L320">
        <f>120-56</f>
        <v>64</v>
      </c>
      <c r="M320">
        <f>886-880</f>
        <v>6</v>
      </c>
    </row>
    <row r="321" spans="10:13" x14ac:dyDescent="0.25">
      <c r="J321">
        <f>375-397</f>
        <v>-22</v>
      </c>
      <c r="K321">
        <f>437-340</f>
        <v>97</v>
      </c>
      <c r="L321">
        <f>225-120</f>
        <v>105</v>
      </c>
      <c r="M321">
        <f>961-886</f>
        <v>75</v>
      </c>
    </row>
    <row r="322" spans="10:13" x14ac:dyDescent="0.25">
      <c r="J322">
        <f>397-536</f>
        <v>-139</v>
      </c>
      <c r="K322">
        <f>492-437</f>
        <v>55</v>
      </c>
      <c r="L322">
        <f>299-225</f>
        <v>74</v>
      </c>
      <c r="M322">
        <f>4012-3961</f>
        <v>51</v>
      </c>
    </row>
    <row r="323" spans="10:13" x14ac:dyDescent="0.25">
      <c r="J323">
        <f>737-536</f>
        <v>201</v>
      </c>
      <c r="K323">
        <f>517-492</f>
        <v>25</v>
      </c>
      <c r="L323">
        <f>418-299</f>
        <v>119</v>
      </c>
      <c r="M323">
        <f>94-12</f>
        <v>82</v>
      </c>
    </row>
    <row r="324" spans="10:13" x14ac:dyDescent="0.25">
      <c r="J324">
        <f>737-761</f>
        <v>-24</v>
      </c>
      <c r="K324">
        <f>568-517</f>
        <v>51</v>
      </c>
      <c r="L324">
        <f>458-418</f>
        <v>40</v>
      </c>
      <c r="M324">
        <f>148-94</f>
        <v>54</v>
      </c>
    </row>
    <row r="325" spans="10:13" x14ac:dyDescent="0.25">
      <c r="J325">
        <f>761-799</f>
        <v>-38</v>
      </c>
      <c r="K325">
        <f>568-574</f>
        <v>-6</v>
      </c>
      <c r="L325">
        <f>870-458</f>
        <v>412</v>
      </c>
      <c r="M325">
        <f>191-148</f>
        <v>43</v>
      </c>
    </row>
    <row r="326" spans="10:13" x14ac:dyDescent="0.25">
      <c r="J326">
        <f>799-818</f>
        <v>-19</v>
      </c>
      <c r="K326">
        <f>644-568</f>
        <v>76</v>
      </c>
      <c r="L326">
        <f>97790-95870</f>
        <v>1920</v>
      </c>
      <c r="M326">
        <f>250-191</f>
        <v>59</v>
      </c>
    </row>
    <row r="327" spans="10:13" x14ac:dyDescent="0.25">
      <c r="J327">
        <f>818-877</f>
        <v>-59</v>
      </c>
      <c r="K327">
        <f>644-574</f>
        <v>70</v>
      </c>
      <c r="L327">
        <f>808-790</f>
        <v>18</v>
      </c>
      <c r="M327">
        <f>286-250</f>
        <v>36</v>
      </c>
    </row>
    <row r="328" spans="10:13" x14ac:dyDescent="0.25">
      <c r="J328">
        <f>920-877</f>
        <v>43</v>
      </c>
      <c r="K328">
        <f>664-644</f>
        <v>20</v>
      </c>
      <c r="L328">
        <f>808-895</f>
        <v>-87</v>
      </c>
      <c r="M328">
        <f>335-268</f>
        <v>67</v>
      </c>
    </row>
    <row r="329" spans="10:13" x14ac:dyDescent="0.25">
      <c r="J329" t="s">
        <v>159</v>
      </c>
      <c r="K329">
        <f>722-664</f>
        <v>58</v>
      </c>
      <c r="L329">
        <f>8039-7995</f>
        <v>44</v>
      </c>
      <c r="M329">
        <f>357-335</f>
        <v>22</v>
      </c>
    </row>
    <row r="330" spans="10:13" x14ac:dyDescent="0.25">
      <c r="J330">
        <f>7231-6926</f>
        <v>305</v>
      </c>
      <c r="K330">
        <f>770-722</f>
        <v>48</v>
      </c>
      <c r="L330">
        <f>100-39</f>
        <v>61</v>
      </c>
      <c r="M330">
        <f>400-357</f>
        <v>43</v>
      </c>
    </row>
    <row r="331" spans="10:13" x14ac:dyDescent="0.25">
      <c r="J331">
        <f>72-31</f>
        <v>41</v>
      </c>
      <c r="K331">
        <f>790-770</f>
        <v>20</v>
      </c>
      <c r="L331">
        <f>135-100</f>
        <v>35</v>
      </c>
      <c r="M331">
        <f>467-422</f>
        <v>45</v>
      </c>
    </row>
    <row r="332" spans="10:13" x14ac:dyDescent="0.25">
      <c r="J332">
        <f>272-325</f>
        <v>-53</v>
      </c>
      <c r="K332">
        <f>845-790</f>
        <v>55</v>
      </c>
      <c r="L332">
        <f>250-153</f>
        <v>97</v>
      </c>
      <c r="M332">
        <f>92-67</f>
        <v>25</v>
      </c>
    </row>
    <row r="333" spans="10:13" x14ac:dyDescent="0.25">
      <c r="J333">
        <f>325-365</f>
        <v>-40</v>
      </c>
      <c r="K333">
        <f>858-845</f>
        <v>13</v>
      </c>
      <c r="L333">
        <f>301-250</f>
        <v>51</v>
      </c>
      <c r="M333">
        <f>510-492</f>
        <v>18</v>
      </c>
    </row>
    <row r="334" spans="10:13" x14ac:dyDescent="0.25">
      <c r="J334">
        <f>365-385</f>
        <v>-20</v>
      </c>
      <c r="K334">
        <f>944-858</f>
        <v>86</v>
      </c>
      <c r="M334">
        <f>557-510</f>
        <v>47</v>
      </c>
    </row>
    <row r="335" spans="10:13" x14ac:dyDescent="0.25">
      <c r="J335">
        <f>418-486</f>
        <v>-68</v>
      </c>
      <c r="K335">
        <f>2002-1944</f>
        <v>58</v>
      </c>
      <c r="M335">
        <f>589-557</f>
        <v>32</v>
      </c>
    </row>
    <row r="336" spans="10:13" x14ac:dyDescent="0.25">
      <c r="J336">
        <f>486-505</f>
        <v>-19</v>
      </c>
      <c r="K336">
        <f>2024-2002</f>
        <v>22</v>
      </c>
      <c r="M336">
        <f>634-589</f>
        <v>45</v>
      </c>
    </row>
    <row r="337" spans="10:13" x14ac:dyDescent="0.25">
      <c r="J337">
        <f>505-583</f>
        <v>-78</v>
      </c>
      <c r="K337">
        <f>46-24</f>
        <v>22</v>
      </c>
      <c r="M337">
        <f>739-634</f>
        <v>105</v>
      </c>
    </row>
    <row r="338" spans="10:13" x14ac:dyDescent="0.25">
      <c r="J338">
        <f>681-583</f>
        <v>98</v>
      </c>
      <c r="K338">
        <f>133-46</f>
        <v>87</v>
      </c>
      <c r="M338">
        <f>799-739</f>
        <v>60</v>
      </c>
    </row>
    <row r="339" spans="10:13" x14ac:dyDescent="0.25">
      <c r="J339">
        <f>742-681</f>
        <v>61</v>
      </c>
      <c r="K339">
        <f>240-133</f>
        <v>107</v>
      </c>
      <c r="M339">
        <f>822-799</f>
        <v>23</v>
      </c>
    </row>
    <row r="340" spans="10:13" x14ac:dyDescent="0.25">
      <c r="J340">
        <f>8072-7742</f>
        <v>330</v>
      </c>
      <c r="K340">
        <f>285-240</f>
        <v>45</v>
      </c>
      <c r="M340">
        <f>5067-4976</f>
        <v>91</v>
      </c>
    </row>
    <row r="341" spans="10:13" x14ac:dyDescent="0.25">
      <c r="J341">
        <f>8195-8074</f>
        <v>121</v>
      </c>
      <c r="K341">
        <f>360-285</f>
        <v>75</v>
      </c>
      <c r="M341">
        <f>76-23</f>
        <v>53</v>
      </c>
    </row>
    <row r="342" spans="10:13" x14ac:dyDescent="0.25">
      <c r="J342">
        <f>195-224</f>
        <v>-29</v>
      </c>
      <c r="K342">
        <f>3075-2360</f>
        <v>715</v>
      </c>
      <c r="M342">
        <f>135-67</f>
        <v>68</v>
      </c>
    </row>
    <row r="343" spans="10:13" x14ac:dyDescent="0.25">
      <c r="J343">
        <f>44-24</f>
        <v>20</v>
      </c>
      <c r="K343">
        <f>353-860</f>
        <v>-507</v>
      </c>
      <c r="M343">
        <f>196-135</f>
        <v>61</v>
      </c>
    </row>
    <row r="344" spans="10:13" x14ac:dyDescent="0.25">
      <c r="J344">
        <f>252-244</f>
        <v>8</v>
      </c>
      <c r="K344">
        <f>860-914</f>
        <v>-54</v>
      </c>
      <c r="M344">
        <f>215-196</f>
        <v>19</v>
      </c>
    </row>
    <row r="345" spans="10:13" x14ac:dyDescent="0.25">
      <c r="J345">
        <f>325-252</f>
        <v>73</v>
      </c>
      <c r="K345">
        <f>934-914</f>
        <v>20</v>
      </c>
      <c r="M345">
        <f>379-215</f>
        <v>164</v>
      </c>
    </row>
    <row r="346" spans="10:13" x14ac:dyDescent="0.25">
      <c r="J346">
        <f>410-325</f>
        <v>85</v>
      </c>
      <c r="K346">
        <f>4090-3934</f>
        <v>156</v>
      </c>
      <c r="M346">
        <f>422-379</f>
        <v>43</v>
      </c>
    </row>
    <row r="347" spans="10:13" x14ac:dyDescent="0.25">
      <c r="J347">
        <f>271+80</f>
        <v>351</v>
      </c>
      <c r="K347">
        <f>143-90</f>
        <v>53</v>
      </c>
      <c r="M347">
        <f>441-422</f>
        <v>19</v>
      </c>
    </row>
    <row r="348" spans="10:13" x14ac:dyDescent="0.25">
      <c r="J348">
        <f>351-410</f>
        <v>-59</v>
      </c>
      <c r="K348">
        <f>93-43</f>
        <v>50</v>
      </c>
      <c r="M348">
        <f>453-441</f>
        <v>12</v>
      </c>
    </row>
    <row r="349" spans="10:13" x14ac:dyDescent="0.25">
      <c r="J349">
        <f>449-410</f>
        <v>39</v>
      </c>
      <c r="K349">
        <f>237-193</f>
        <v>44</v>
      </c>
      <c r="M349">
        <f>551-455</f>
        <v>96</v>
      </c>
    </row>
    <row r="350" spans="10:13" x14ac:dyDescent="0.25">
      <c r="J350">
        <f>486-449</f>
        <v>37</v>
      </c>
      <c r="K350">
        <f>292-237</f>
        <v>55</v>
      </c>
      <c r="M350">
        <f>569-551</f>
        <v>18</v>
      </c>
    </row>
    <row r="351" spans="10:13" x14ac:dyDescent="0.25">
      <c r="J351">
        <f>530-486</f>
        <v>44</v>
      </c>
      <c r="K351">
        <f>428-292</f>
        <v>136</v>
      </c>
      <c r="M351">
        <f>600-569</f>
        <v>31</v>
      </c>
    </row>
    <row r="352" spans="10:13" x14ac:dyDescent="0.25">
      <c r="J352">
        <f>553-602</f>
        <v>-49</v>
      </c>
      <c r="K352">
        <f>448-428</f>
        <v>20</v>
      </c>
      <c r="M352">
        <f>677-600</f>
        <v>77</v>
      </c>
    </row>
    <row r="353" spans="10:13" x14ac:dyDescent="0.25">
      <c r="J353">
        <f>602-620</f>
        <v>-18</v>
      </c>
      <c r="K353">
        <f>502-448</f>
        <v>54</v>
      </c>
      <c r="M353">
        <f>796-677</f>
        <v>119</v>
      </c>
    </row>
    <row r="354" spans="10:13" x14ac:dyDescent="0.25">
      <c r="J354">
        <f>8620-9177</f>
        <v>-557</v>
      </c>
      <c r="K354">
        <f>563-502</f>
        <v>61</v>
      </c>
      <c r="M354">
        <f>830-796</f>
        <v>34</v>
      </c>
    </row>
    <row r="355" spans="10:13" x14ac:dyDescent="0.25">
      <c r="J355">
        <f>177-182</f>
        <v>-5</v>
      </c>
      <c r="K355">
        <f>598-563</f>
        <v>35</v>
      </c>
      <c r="M355">
        <f>849-830</f>
        <v>19</v>
      </c>
    </row>
    <row r="356" spans="10:13" x14ac:dyDescent="0.25">
      <c r="J356">
        <f>182-192</f>
        <v>-10</v>
      </c>
      <c r="K356">
        <f>625-598</f>
        <v>27</v>
      </c>
      <c r="M356">
        <f>868-849</f>
        <v>19</v>
      </c>
    </row>
    <row r="357" spans="10:13" x14ac:dyDescent="0.25">
      <c r="J357">
        <f>235-192</f>
        <v>43</v>
      </c>
      <c r="K357">
        <f>5148-4625</f>
        <v>523</v>
      </c>
      <c r="M357">
        <f>918-868</f>
        <v>50</v>
      </c>
    </row>
    <row r="358" spans="10:13" x14ac:dyDescent="0.25">
      <c r="J358">
        <f>235-283</f>
        <v>-48</v>
      </c>
      <c r="K358">
        <f>495-380</f>
        <v>115</v>
      </c>
      <c r="M358">
        <f>929-918</f>
        <v>11</v>
      </c>
    </row>
    <row r="359" spans="10:13" x14ac:dyDescent="0.25">
      <c r="J359">
        <f>565-314</f>
        <v>251</v>
      </c>
      <c r="M359">
        <f>976-929</f>
        <v>47</v>
      </c>
    </row>
    <row r="360" spans="10:13" x14ac:dyDescent="0.25">
      <c r="J360">
        <f>314-283</f>
        <v>31</v>
      </c>
      <c r="M360">
        <f>100-76</f>
        <v>24</v>
      </c>
    </row>
    <row r="361" spans="10:13" x14ac:dyDescent="0.25">
      <c r="M361">
        <f>31-2</f>
        <v>29</v>
      </c>
    </row>
    <row r="362" spans="10:13" x14ac:dyDescent="0.25">
      <c r="M362">
        <f>176-31</f>
        <v>145</v>
      </c>
    </row>
    <row r="363" spans="10:13" x14ac:dyDescent="0.25">
      <c r="M363">
        <f>185-176</f>
        <v>9</v>
      </c>
    </row>
    <row r="364" spans="10:13" x14ac:dyDescent="0.25">
      <c r="M364">
        <f>232-185</f>
        <v>47</v>
      </c>
    </row>
  </sheetData>
  <mergeCells count="2">
    <mergeCell ref="A1:B1"/>
    <mergeCell ref="C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4"/>
  <sheetViews>
    <sheetView rightToLeft="1" workbookViewId="0">
      <selection sqref="A1:N476"/>
    </sheetView>
  </sheetViews>
  <sheetFormatPr defaultRowHeight="15" x14ac:dyDescent="0.25"/>
  <cols>
    <col min="1" max="1" width="12.140625" customWidth="1"/>
    <col min="3" max="3" width="23.5703125" customWidth="1"/>
  </cols>
  <sheetData>
    <row r="1" spans="1:14" ht="16.5" thickBot="1" x14ac:dyDescent="0.3">
      <c r="A1" s="25" t="s">
        <v>0</v>
      </c>
      <c r="B1" s="26"/>
      <c r="C1" s="27" t="s">
        <v>1</v>
      </c>
      <c r="D1" s="27"/>
      <c r="E1" s="27"/>
      <c r="F1" s="27"/>
      <c r="G1" s="27"/>
      <c r="H1" s="27"/>
      <c r="I1" s="27"/>
      <c r="J1" s="7"/>
      <c r="K1" s="7"/>
      <c r="L1" s="7"/>
      <c r="M1" s="7"/>
    </row>
    <row r="2" spans="1:14" ht="16.5" thickBot="1" x14ac:dyDescent="0.3">
      <c r="A2" s="23">
        <v>659</v>
      </c>
      <c r="B2" s="23">
        <f>65+100+100+80+60+110+90+100+110+100+65+100+150+100+65+90+375+50+65+100+100+110+150+65+100+140+80+80+50+130+60+110+90+90+120+100+120+100+30+60+90+30+65+100+70+80+90+90+70+75+80+90+100+90+160+100+70+60+50+65+100+60+120+65+100+60+150+140+120+100+130+70+60+90+65+100+65+70+120+70+100+150+100+120+90+65+100+90+100+60+90+90+100+90+850+100+140+80+140+80+200+120</f>
        <v>10495</v>
      </c>
      <c r="C2" s="3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7">
        <f>65+140+70+100+90+90+60+80+65+120+90+300+80+160+90+60+100+90</f>
        <v>1850</v>
      </c>
      <c r="K2" s="7">
        <f>J2-B2</f>
        <v>-8645</v>
      </c>
      <c r="L2" s="23">
        <v>10565</v>
      </c>
      <c r="M2" s="7">
        <v>4700</v>
      </c>
    </row>
    <row r="3" spans="1:14" ht="16.5" thickBot="1" x14ac:dyDescent="0.3">
      <c r="A3" s="23">
        <v>671</v>
      </c>
      <c r="B3" s="23">
        <f>180+160+100+125+50+90+90+65+80+65+80+150+60+65+100+100+90+110+65+60+85+60+80+100+160+90+80+60+100+90+60+80+120+90+60+110+120+60+65+100+150+90+110+100+90+100+100+40+100+120+90+60+100+85+120+60+110+65+120+90+90+60+35+100+80+160+110+180+100+120+90+150+60+90+100+60+100+450+80+75+120+150+100</f>
        <v>8215</v>
      </c>
      <c r="C3" s="23"/>
      <c r="D3" s="23">
        <v>100</v>
      </c>
      <c r="E3" s="23"/>
      <c r="F3" s="23"/>
      <c r="G3" s="23"/>
      <c r="H3" s="23"/>
      <c r="I3" s="23"/>
      <c r="J3" s="7">
        <f>80+90+90+100+90+140+150+90+110+65+100+250+160+90+30+85+90+60+50+300+110+35+80+70+400</f>
        <v>2915</v>
      </c>
      <c r="K3" s="7">
        <f t="shared" ref="K3:K8" si="0">J3-B3</f>
        <v>-5300</v>
      </c>
      <c r="L3" s="23">
        <v>9975</v>
      </c>
      <c r="M3" s="7">
        <v>3450</v>
      </c>
    </row>
    <row r="4" spans="1:14" ht="16.5" thickBot="1" x14ac:dyDescent="0.3">
      <c r="A4" s="23">
        <v>672</v>
      </c>
      <c r="B4" s="23">
        <f>80+110+125+65+90+70+90+120+60+80+80+90+90+90+70+60+400+100+170+30+80+80+65+65+90+90+65+80+100+70+30+60+110+90+65+90+90+120+120+60+120+135+65+60+60+110+30+80+65+50+90+90+90+75+100+400+55+100+150+90+100+55+60+100+90+120+110+80+80+440+60+80+60+100+100+70+110+60+110+60+65+100+110+100+420+105+120+150</f>
        <v>8920</v>
      </c>
      <c r="C4" s="23"/>
      <c r="D4" s="23">
        <v>85</v>
      </c>
      <c r="E4" s="23"/>
      <c r="F4" s="23"/>
      <c r="G4" s="23"/>
      <c r="H4" s="23"/>
      <c r="I4" s="23"/>
      <c r="J4" s="7">
        <f>80+100+55+100+90+230+60+120+110+100+120+390+100+100+90+150+110+110+120+65+100+80+55+50+120+70+80</f>
        <v>2955</v>
      </c>
      <c r="K4" s="7">
        <f t="shared" si="0"/>
        <v>-5965</v>
      </c>
      <c r="L4" s="23">
        <v>9015</v>
      </c>
      <c r="M4" s="7">
        <v>3720</v>
      </c>
    </row>
    <row r="5" spans="1:14" ht="16.5" thickBot="1" x14ac:dyDescent="0.3">
      <c r="A5" s="23">
        <v>673</v>
      </c>
      <c r="B5" s="23">
        <f>130+60+65+120+75+90+90+80+130+90+90+65+90+90+160+70+70+100+75+90+60+100+65+80+90+110+90+730+80+100+100+65+100+65+150+90+400+80+60+65+60+60+100+120+90+40+60+90+160+100+60+110+160+65+65+90+75+85+90+100+120+95+75+100+65+100+150+90+90+100+100+200+90+100+100+100+120+75+120+110+190+80+100+110+75</f>
        <v>8945</v>
      </c>
      <c r="C5" s="23"/>
      <c r="D5" s="23">
        <v>70</v>
      </c>
      <c r="E5" s="23">
        <v>5</v>
      </c>
      <c r="F5" s="23"/>
      <c r="G5" s="23"/>
      <c r="H5" s="23"/>
      <c r="I5" s="23"/>
      <c r="J5" s="7">
        <f>120+65+160+60+400+80+250+80+90+90+90+80+150+65+90+60+65+100+60+150+100+60+100+60+250+100+65+120</f>
        <v>3160</v>
      </c>
      <c r="K5" s="7">
        <f t="shared" si="0"/>
        <v>-5785</v>
      </c>
      <c r="L5" s="23">
        <v>9300</v>
      </c>
      <c r="M5" s="7">
        <v>2935</v>
      </c>
    </row>
    <row r="6" spans="1:14" ht="16.5" thickBot="1" x14ac:dyDescent="0.3">
      <c r="A6" s="23">
        <v>675</v>
      </c>
      <c r="B6" s="23">
        <f>90+300+110+90+65+110+110+100+120+75+140+60+200+100+100+90+500+150+110+65+60+90+400+80+100+170+350+100+110+60+65+60+90+60+120+220+100+100+70+100+65+850+70+400+65+65+80+60+90+90+60+90+60+115+90+175+65+60+110+400+90+60+60+100+60+75+90+65+65+60+200+130+100+75+400+100+100+90+100+100+150+75+400</f>
        <v>10995</v>
      </c>
      <c r="C6" s="23"/>
      <c r="D6" s="23">
        <v>80</v>
      </c>
      <c r="E6" s="23"/>
      <c r="F6" s="23"/>
      <c r="G6" s="23"/>
      <c r="H6" s="23"/>
      <c r="I6" s="23"/>
      <c r="J6" s="7">
        <f>120+90+160+150+130+80+110+100+100+60+120+90+80+65+65+100+85+500+120+60+90+65+110+350+150+60+100+50+100+80</f>
        <v>3540</v>
      </c>
      <c r="K6" s="7">
        <f>J6-B6</f>
        <v>-7455</v>
      </c>
      <c r="L6" s="23">
        <v>10980</v>
      </c>
      <c r="M6" s="7">
        <v>4900</v>
      </c>
    </row>
    <row r="7" spans="1:14" ht="16.5" thickBot="1" x14ac:dyDescent="0.3">
      <c r="A7" s="23">
        <v>721</v>
      </c>
      <c r="B7" s="23">
        <f>90+90+160+100+90+350+120+430+65+30+70+60+120+40+65+400+70+125+90+250+90+35+60+120+190+100+400+90+30+65+180+90+60+100+80+80+90+65+350+90+400+120+90+80+90+100+150+90+115+90+60+80+160+200+100+60+415+150+60+60+900+55+100+75+90+60+150+140+30+150+120+200+65+110+100</f>
        <v>10195</v>
      </c>
      <c r="C7" s="23"/>
      <c r="D7" s="23">
        <v>55</v>
      </c>
      <c r="E7" s="23"/>
      <c r="F7" s="23"/>
      <c r="G7" s="23"/>
      <c r="H7" s="23"/>
      <c r="I7" s="23"/>
      <c r="J7" s="7">
        <f>380+80+60+60+90+75+65+110+80+90+80+70+90+80+160+60+90+60+60+65+120+90+100+100+120+90+60+250+90</f>
        <v>2925</v>
      </c>
      <c r="K7" s="7">
        <f t="shared" si="0"/>
        <v>-7270</v>
      </c>
      <c r="L7" s="23">
        <v>5345</v>
      </c>
      <c r="M7" s="7">
        <v>-1130</v>
      </c>
    </row>
    <row r="8" spans="1:14" ht="16.5" thickBot="1" x14ac:dyDescent="0.3">
      <c r="A8" s="23">
        <v>723</v>
      </c>
      <c r="B8" s="23">
        <f>85+65+160+90+120+300+65+60+100+80+100+110+65+65+150+180+100+250+65+90+90+60+110+90+110+65+35+105+400+60+60+80+90+120+65+100+250+60+45+90+90+60+160+70+100+70+120+100+300+120+80+100+100+100+140+90+100+65+300+70+100+120+30+90+140+140+120+160+70+90+70+160+80+70+100+415+110+90+60+400+100+65+400+90+120+90+100+75+120+120+75+350+190+190</f>
        <v>11420</v>
      </c>
      <c r="C8" s="23" t="s">
        <v>158</v>
      </c>
      <c r="D8" s="23"/>
      <c r="E8" s="23"/>
      <c r="F8" s="23"/>
      <c r="G8" s="23">
        <v>100</v>
      </c>
      <c r="H8" s="23"/>
      <c r="I8" s="23"/>
      <c r="J8" s="7">
        <f>150+80+100+100+110+60+80+55+65+90+50+150+90+100+130+60+80+90+100+60+60+120+150+70+90+100+110+50+65+70+60+160+120+110+80+120+90+100</f>
        <v>3525</v>
      </c>
      <c r="K8" s="7">
        <f t="shared" si="0"/>
        <v>-7895</v>
      </c>
      <c r="L8" s="23">
        <v>5365</v>
      </c>
      <c r="M8" s="7">
        <v>-590</v>
      </c>
    </row>
    <row r="9" spans="1:14" ht="16.5" thickBot="1" x14ac:dyDescent="0.3">
      <c r="A9" s="9" t="s">
        <v>8</v>
      </c>
      <c r="B9" s="9">
        <f>SUM(B2:B8)</f>
        <v>69185</v>
      </c>
      <c r="C9" s="23" t="s">
        <v>158</v>
      </c>
      <c r="D9" s="23"/>
      <c r="E9" s="23"/>
      <c r="F9" s="23"/>
      <c r="G9" s="23">
        <v>50</v>
      </c>
      <c r="H9" s="23"/>
      <c r="I9" s="23"/>
      <c r="J9" s="7">
        <f>SUM(J2:J8)</f>
        <v>20870</v>
      </c>
      <c r="K9" s="7">
        <v>20085</v>
      </c>
      <c r="L9" s="7"/>
      <c r="M9" s="7">
        <v>17985</v>
      </c>
    </row>
    <row r="10" spans="1:14" ht="16.5" thickBot="1" x14ac:dyDescent="0.3">
      <c r="A10" s="23" t="s">
        <v>15</v>
      </c>
      <c r="B10" s="23">
        <f>10+20+100+140+65+60+200+150</f>
        <v>745</v>
      </c>
      <c r="C10" s="23"/>
      <c r="D10" s="23">
        <v>70</v>
      </c>
      <c r="E10" s="23"/>
      <c r="F10" s="23"/>
      <c r="G10" s="23"/>
      <c r="H10" s="23"/>
      <c r="I10" s="23"/>
      <c r="J10" s="7"/>
      <c r="K10" s="7">
        <v>659</v>
      </c>
      <c r="L10" s="7">
        <f>297200-290080</f>
        <v>7120</v>
      </c>
      <c r="M10" s="7">
        <f>L10/450</f>
        <v>15.822222222222223</v>
      </c>
      <c r="N10">
        <f>M10*100</f>
        <v>1582.2222222222222</v>
      </c>
    </row>
    <row r="11" spans="1:14" ht="16.5" thickBot="1" x14ac:dyDescent="0.3">
      <c r="A11" s="3" t="s">
        <v>17</v>
      </c>
      <c r="B11" s="9">
        <f>B9-B10</f>
        <v>68440</v>
      </c>
      <c r="C11" s="23"/>
      <c r="D11" s="23">
        <v>80</v>
      </c>
      <c r="E11" s="23"/>
      <c r="F11" s="23"/>
      <c r="G11" s="23"/>
      <c r="H11" s="23"/>
      <c r="I11" s="23"/>
      <c r="J11" s="7"/>
      <c r="K11" s="7">
        <v>671</v>
      </c>
      <c r="L11" s="7">
        <f>286023-280300</f>
        <v>5723</v>
      </c>
      <c r="M11" s="7">
        <f t="shared" ref="M11:M14" si="1">L11/450</f>
        <v>12.717777777777778</v>
      </c>
      <c r="N11">
        <f t="shared" ref="N11:N14" si="2">M11*95</f>
        <v>1208.1888888888889</v>
      </c>
    </row>
    <row r="12" spans="1:14" ht="16.5" thickBot="1" x14ac:dyDescent="0.3">
      <c r="A12" s="5" t="s">
        <v>19</v>
      </c>
      <c r="B12" s="23">
        <f>I416</f>
        <v>32884</v>
      </c>
      <c r="C12" s="23"/>
      <c r="D12" s="23">
        <v>80</v>
      </c>
      <c r="E12" s="23"/>
      <c r="F12" s="23"/>
      <c r="G12" s="23"/>
      <c r="H12" s="23"/>
      <c r="I12" s="23"/>
      <c r="J12" s="7"/>
      <c r="K12" s="7">
        <v>672</v>
      </c>
      <c r="L12" s="7">
        <f>256100-249600</f>
        <v>6500</v>
      </c>
      <c r="M12" s="7">
        <f t="shared" si="1"/>
        <v>14.444444444444445</v>
      </c>
      <c r="N12">
        <f t="shared" si="2"/>
        <v>1372.2222222222222</v>
      </c>
    </row>
    <row r="13" spans="1:14" ht="16.5" thickBot="1" x14ac:dyDescent="0.3">
      <c r="A13" s="3" t="s">
        <v>17</v>
      </c>
      <c r="B13" s="9">
        <f>B11-B12</f>
        <v>35556</v>
      </c>
      <c r="C13" s="23" t="s">
        <v>158</v>
      </c>
      <c r="D13" s="23"/>
      <c r="E13" s="23"/>
      <c r="F13" s="23"/>
      <c r="G13" s="23">
        <v>100</v>
      </c>
      <c r="H13" s="23"/>
      <c r="I13" s="23"/>
      <c r="J13" s="7"/>
      <c r="K13" s="7">
        <v>673</v>
      </c>
      <c r="L13" s="7">
        <f>266025-257320</f>
        <v>8705</v>
      </c>
      <c r="M13" s="7">
        <f t="shared" si="1"/>
        <v>19.344444444444445</v>
      </c>
      <c r="N13">
        <f t="shared" si="2"/>
        <v>1837.7222222222222</v>
      </c>
    </row>
    <row r="14" spans="1:14" ht="16.5" thickBot="1" x14ac:dyDescent="0.3">
      <c r="A14" s="23"/>
      <c r="B14" s="23">
        <f>10000+10000+10000+3000+3465+410</f>
        <v>36875</v>
      </c>
      <c r="C14" s="23"/>
      <c r="D14" s="23">
        <v>85</v>
      </c>
      <c r="E14" s="23"/>
      <c r="F14" s="23"/>
      <c r="G14" s="23"/>
      <c r="H14" s="23"/>
      <c r="I14" s="23"/>
      <c r="J14" s="7"/>
      <c r="K14" s="7">
        <v>675</v>
      </c>
      <c r="L14" s="7">
        <f>289325-282860</f>
        <v>6465</v>
      </c>
      <c r="M14" s="7">
        <f t="shared" si="1"/>
        <v>14.366666666666667</v>
      </c>
      <c r="N14">
        <f t="shared" si="2"/>
        <v>1364.8333333333335</v>
      </c>
    </row>
    <row r="15" spans="1:14" ht="16.5" thickBot="1" x14ac:dyDescent="0.3">
      <c r="A15" s="23"/>
      <c r="B15" s="23">
        <f>B13-B14</f>
        <v>-1319</v>
      </c>
      <c r="C15" s="23"/>
      <c r="D15" s="23">
        <v>90</v>
      </c>
      <c r="E15" s="23"/>
      <c r="F15" s="23"/>
      <c r="G15" s="23"/>
      <c r="H15" s="23"/>
      <c r="I15" s="23"/>
      <c r="J15" s="7"/>
      <c r="K15" s="7">
        <v>721</v>
      </c>
      <c r="L15" s="7">
        <f>110016-102100</f>
        <v>7916</v>
      </c>
      <c r="M15" s="7">
        <f>L15/380</f>
        <v>20.831578947368421</v>
      </c>
      <c r="N15">
        <f>M15*80</f>
        <v>1666.5263157894738</v>
      </c>
    </row>
    <row r="16" spans="1:14" ht="16.5" thickBot="1" x14ac:dyDescent="0.3">
      <c r="A16" s="23"/>
      <c r="B16" s="23"/>
      <c r="C16" s="23"/>
      <c r="D16" s="23">
        <v>90</v>
      </c>
      <c r="E16" s="23"/>
      <c r="F16" s="23"/>
      <c r="G16" s="23"/>
      <c r="H16" s="23"/>
      <c r="I16" s="23"/>
      <c r="J16" s="7"/>
      <c r="K16" s="7">
        <v>723</v>
      </c>
      <c r="L16" s="7">
        <f>98089-89810</f>
        <v>8279</v>
      </c>
      <c r="M16" s="7">
        <f>L16/380</f>
        <v>21.786842105263158</v>
      </c>
      <c r="N16">
        <f>M16*80</f>
        <v>1742.9473684210527</v>
      </c>
    </row>
    <row r="17" spans="1:14" ht="16.5" thickBot="1" x14ac:dyDescent="0.3">
      <c r="A17" s="23"/>
      <c r="B17" s="23"/>
      <c r="C17" s="23"/>
      <c r="D17" s="23">
        <v>90</v>
      </c>
      <c r="E17" s="23"/>
      <c r="F17" s="23"/>
      <c r="G17" s="23"/>
      <c r="H17" s="23"/>
      <c r="I17" s="23"/>
      <c r="J17" s="7"/>
      <c r="K17" s="7"/>
      <c r="L17" s="7"/>
      <c r="M17" s="7"/>
      <c r="N17">
        <f>SUM(N10:N16)</f>
        <v>10774.662573099416</v>
      </c>
    </row>
    <row r="18" spans="1:14" ht="16.5" thickBot="1" x14ac:dyDescent="0.3">
      <c r="A18" s="6"/>
      <c r="B18" s="23"/>
      <c r="C18" s="9" t="s">
        <v>8</v>
      </c>
      <c r="D18" s="9">
        <f>SUM(D3:D17)</f>
        <v>975</v>
      </c>
      <c r="E18" s="9">
        <f t="shared" ref="E18:H18" si="3">SUM(E3:E17)</f>
        <v>5</v>
      </c>
      <c r="F18" s="9">
        <f t="shared" si="3"/>
        <v>0</v>
      </c>
      <c r="G18" s="9">
        <f t="shared" si="3"/>
        <v>250</v>
      </c>
      <c r="H18" s="9">
        <f t="shared" si="3"/>
        <v>0</v>
      </c>
      <c r="I18" s="9">
        <f>H18+G18+F18+E18+D18</f>
        <v>1230</v>
      </c>
      <c r="J18" s="7"/>
      <c r="K18" s="7">
        <f>45+160+60+180+940+150</f>
        <v>1535</v>
      </c>
      <c r="L18" s="7"/>
      <c r="M18" s="7"/>
    </row>
    <row r="19" spans="1:14" ht="16.5" thickBot="1" x14ac:dyDescent="0.3">
      <c r="A19" s="6"/>
      <c r="B19" s="23"/>
      <c r="C19" s="9" t="s">
        <v>24</v>
      </c>
      <c r="D19" s="23"/>
      <c r="E19" s="23"/>
      <c r="F19" s="23"/>
      <c r="G19" s="23"/>
      <c r="H19" s="23"/>
      <c r="I19" s="23"/>
      <c r="J19" s="7"/>
      <c r="K19" s="7">
        <f>K18-70</f>
        <v>1465</v>
      </c>
      <c r="L19" s="7"/>
      <c r="M19" s="7"/>
    </row>
    <row r="20" spans="1:14" ht="16.5" thickBot="1" x14ac:dyDescent="0.3">
      <c r="A20" s="23"/>
      <c r="B20" s="23"/>
      <c r="C20" s="23"/>
      <c r="D20" s="23">
        <v>90</v>
      </c>
      <c r="E20" s="23"/>
      <c r="F20" s="23"/>
      <c r="G20" s="23"/>
      <c r="H20" s="23"/>
      <c r="I20" s="23"/>
      <c r="J20" s="7"/>
      <c r="K20" s="7">
        <f>K19-50</f>
        <v>1415</v>
      </c>
      <c r="L20" s="7"/>
      <c r="M20" s="7"/>
    </row>
    <row r="21" spans="1:14" ht="16.5" thickBot="1" x14ac:dyDescent="0.3">
      <c r="A21" s="23"/>
      <c r="B21" s="23"/>
      <c r="C21" s="23" t="s">
        <v>101</v>
      </c>
      <c r="D21" s="23"/>
      <c r="E21" s="23"/>
      <c r="F21" s="23"/>
      <c r="G21" s="23">
        <v>20</v>
      </c>
      <c r="H21" s="23"/>
      <c r="I21" s="23"/>
      <c r="J21" s="7"/>
      <c r="K21" s="7"/>
      <c r="L21" s="7"/>
      <c r="M21" s="7"/>
    </row>
    <row r="22" spans="1:14" ht="16.5" thickBot="1" x14ac:dyDescent="0.3">
      <c r="A22" s="23"/>
      <c r="B22" s="23"/>
      <c r="C22" s="23"/>
      <c r="D22" s="23"/>
      <c r="E22" s="23"/>
      <c r="F22" s="23">
        <v>45</v>
      </c>
      <c r="G22" s="23"/>
      <c r="H22" s="23"/>
      <c r="I22" s="23"/>
      <c r="J22" s="7"/>
      <c r="K22" s="7"/>
      <c r="L22" s="7"/>
      <c r="M22" s="7"/>
    </row>
    <row r="23" spans="1:14" ht="16.5" thickBot="1" x14ac:dyDescent="0.3">
      <c r="A23" s="23"/>
      <c r="B23" s="23"/>
      <c r="C23" s="23" t="s">
        <v>158</v>
      </c>
      <c r="D23" s="23"/>
      <c r="E23" s="23"/>
      <c r="F23" s="23"/>
      <c r="G23" s="23">
        <v>55</v>
      </c>
      <c r="H23" s="23"/>
      <c r="I23" s="23"/>
      <c r="J23" s="7"/>
      <c r="K23" s="7"/>
      <c r="L23" s="7"/>
      <c r="M23" s="7"/>
    </row>
    <row r="24" spans="1:14" ht="16.5" thickBot="1" x14ac:dyDescent="0.3">
      <c r="A24" s="23"/>
      <c r="B24" s="23"/>
      <c r="C24" s="23"/>
      <c r="D24" s="23"/>
      <c r="E24" s="23">
        <v>10</v>
      </c>
      <c r="F24" s="23"/>
      <c r="G24" s="23"/>
      <c r="H24" s="23"/>
      <c r="I24" s="23"/>
      <c r="J24" s="7"/>
      <c r="K24" s="7"/>
      <c r="L24" s="7"/>
      <c r="M24" s="7"/>
    </row>
    <row r="25" spans="1:14" ht="16.5" thickBot="1" x14ac:dyDescent="0.3">
      <c r="A25" s="23"/>
      <c r="B25" s="23"/>
      <c r="C25" s="23" t="s">
        <v>249</v>
      </c>
      <c r="D25" s="23"/>
      <c r="E25" s="23"/>
      <c r="F25" s="23"/>
      <c r="G25" s="23"/>
      <c r="H25" s="23">
        <v>20</v>
      </c>
      <c r="I25" s="23"/>
      <c r="J25" s="7"/>
      <c r="K25" s="7"/>
      <c r="L25" s="7"/>
      <c r="M25" s="7"/>
    </row>
    <row r="26" spans="1:14" ht="16.5" thickBot="1" x14ac:dyDescent="0.3">
      <c r="A26" s="23"/>
      <c r="B26" s="23">
        <f>4300+1200+1500+1500+4000+500+300+1500+500+2500+2000+200</f>
        <v>20000</v>
      </c>
      <c r="C26" s="23"/>
      <c r="D26" s="23">
        <v>90</v>
      </c>
      <c r="E26" s="23"/>
      <c r="F26" s="23"/>
      <c r="G26" s="23"/>
      <c r="H26" s="23"/>
      <c r="I26" s="23"/>
      <c r="J26" s="7"/>
      <c r="K26" s="7"/>
      <c r="L26" s="7"/>
      <c r="M26" s="7"/>
    </row>
    <row r="27" spans="1:14" ht="16.5" thickBot="1" x14ac:dyDescent="0.3">
      <c r="A27" s="23"/>
      <c r="B27" s="23"/>
      <c r="C27" s="23"/>
      <c r="D27" s="23">
        <v>80</v>
      </c>
      <c r="E27" s="23"/>
      <c r="F27" s="23"/>
      <c r="G27" s="23"/>
      <c r="H27" s="23"/>
      <c r="I27" s="23"/>
      <c r="J27" s="7"/>
      <c r="K27" s="7"/>
      <c r="L27" s="7"/>
      <c r="M27" s="7"/>
    </row>
    <row r="28" spans="1:14" ht="16.5" thickBot="1" x14ac:dyDescent="0.3">
      <c r="A28" s="23"/>
      <c r="B28" s="23"/>
      <c r="C28" s="23" t="s">
        <v>11</v>
      </c>
      <c r="D28" s="23"/>
      <c r="E28" s="23"/>
      <c r="F28" s="23"/>
      <c r="G28" s="23">
        <v>100</v>
      </c>
      <c r="H28" s="23"/>
      <c r="I28" s="23"/>
      <c r="J28" s="7"/>
      <c r="K28" s="7"/>
      <c r="L28" s="7"/>
      <c r="M28" s="7"/>
    </row>
    <row r="29" spans="1:14" ht="16.5" thickBot="1" x14ac:dyDescent="0.3">
      <c r="A29" s="23"/>
      <c r="B29" s="23"/>
      <c r="C29" s="23"/>
      <c r="D29" s="23">
        <v>140</v>
      </c>
      <c r="E29" s="23"/>
      <c r="F29" s="23"/>
      <c r="G29" s="23"/>
      <c r="H29" s="23"/>
      <c r="I29" s="23"/>
      <c r="J29" s="7"/>
      <c r="K29" s="7"/>
      <c r="L29" s="7"/>
      <c r="M29" s="7"/>
    </row>
    <row r="30" spans="1:14" ht="16.5" thickBot="1" x14ac:dyDescent="0.3">
      <c r="A30" s="23"/>
      <c r="B30" s="23"/>
      <c r="C30" s="23"/>
      <c r="D30" s="23">
        <v>85</v>
      </c>
      <c r="E30" s="23"/>
      <c r="F30" s="23"/>
      <c r="G30" s="23"/>
      <c r="H30" s="23"/>
      <c r="I30" s="23"/>
      <c r="J30" s="7"/>
      <c r="K30" s="7"/>
      <c r="L30" s="7"/>
      <c r="M30" s="7"/>
    </row>
    <row r="31" spans="1:14" ht="16.5" thickBot="1" x14ac:dyDescent="0.3">
      <c r="A31" s="23"/>
      <c r="B31" s="23"/>
      <c r="C31" s="23"/>
      <c r="D31" s="23">
        <v>85</v>
      </c>
      <c r="E31" s="23">
        <v>12</v>
      </c>
      <c r="F31" s="23"/>
      <c r="G31" s="23"/>
      <c r="H31" s="23"/>
      <c r="I31" s="23"/>
      <c r="J31" s="7"/>
      <c r="K31" s="7"/>
      <c r="L31" s="7"/>
      <c r="M31" s="7"/>
    </row>
    <row r="32" spans="1:14" ht="16.5" thickBot="1" x14ac:dyDescent="0.3">
      <c r="A32" s="23"/>
      <c r="B32" s="23"/>
      <c r="C32" s="23" t="s">
        <v>250</v>
      </c>
      <c r="D32" s="23"/>
      <c r="E32" s="23"/>
      <c r="F32" s="23"/>
      <c r="G32" s="23">
        <v>100</v>
      </c>
      <c r="H32" s="23"/>
      <c r="I32" s="23"/>
      <c r="J32" s="7"/>
      <c r="K32" s="7"/>
      <c r="L32" s="7"/>
      <c r="M32" s="7"/>
    </row>
    <row r="33" spans="1:13" ht="16.5" thickBot="1" x14ac:dyDescent="0.3">
      <c r="A33" s="23"/>
      <c r="B33" s="23"/>
      <c r="C33" s="23"/>
      <c r="D33" s="23"/>
      <c r="E33" s="23"/>
      <c r="F33" s="23">
        <v>345</v>
      </c>
      <c r="G33" s="23"/>
      <c r="H33" s="23"/>
      <c r="I33" s="23"/>
      <c r="J33" s="7"/>
      <c r="K33" s="7"/>
      <c r="L33" s="7"/>
      <c r="M33" s="7"/>
    </row>
    <row r="34" spans="1:13" ht="16.5" thickBot="1" x14ac:dyDescent="0.3">
      <c r="A34" s="23"/>
      <c r="B34" s="23"/>
      <c r="C34" s="23"/>
      <c r="D34" s="23"/>
      <c r="E34" s="23"/>
      <c r="F34" s="23">
        <v>345</v>
      </c>
      <c r="G34" s="23"/>
      <c r="H34" s="23"/>
      <c r="I34" s="23"/>
      <c r="J34" s="7"/>
      <c r="K34" s="7"/>
      <c r="L34" s="7"/>
      <c r="M34" s="7"/>
    </row>
    <row r="35" spans="1:13" ht="16.5" thickBot="1" x14ac:dyDescent="0.3">
      <c r="A35" s="23"/>
      <c r="B35" s="23"/>
      <c r="C35" s="23"/>
      <c r="D35" s="23">
        <v>90</v>
      </c>
      <c r="E35" s="23"/>
      <c r="F35" s="23"/>
      <c r="G35" s="23"/>
      <c r="H35" s="23"/>
      <c r="I35" s="23"/>
      <c r="J35" s="7"/>
      <c r="K35" s="7"/>
      <c r="L35" s="7"/>
      <c r="M35" s="7"/>
    </row>
    <row r="36" spans="1:13" ht="16.5" thickBot="1" x14ac:dyDescent="0.3">
      <c r="A36" s="23"/>
      <c r="B36" s="23"/>
      <c r="C36" s="9" t="s">
        <v>8</v>
      </c>
      <c r="D36" s="9">
        <f>SUM(D19:D35)</f>
        <v>660</v>
      </c>
      <c r="E36" s="9">
        <f t="shared" ref="E36:H36" si="4">SUM(E19:E35)</f>
        <v>22</v>
      </c>
      <c r="F36" s="9">
        <f t="shared" si="4"/>
        <v>735</v>
      </c>
      <c r="G36" s="9">
        <f t="shared" si="4"/>
        <v>275</v>
      </c>
      <c r="H36" s="9">
        <f t="shared" si="4"/>
        <v>20</v>
      </c>
      <c r="I36" s="9">
        <f>H36+G36+F36+E36+D36</f>
        <v>1712</v>
      </c>
      <c r="J36" s="7"/>
      <c r="K36" s="7"/>
      <c r="L36" s="7"/>
    </row>
    <row r="37" spans="1:13" ht="16.5" thickBot="1" x14ac:dyDescent="0.3">
      <c r="A37" s="23"/>
      <c r="B37" s="23"/>
      <c r="C37" s="9" t="s">
        <v>2</v>
      </c>
      <c r="D37" s="23"/>
      <c r="E37" s="23"/>
      <c r="F37" s="23"/>
      <c r="G37" s="23"/>
      <c r="H37" s="23"/>
      <c r="I37" s="23"/>
      <c r="J37" s="7"/>
      <c r="K37" s="7"/>
      <c r="L37" s="7"/>
    </row>
    <row r="38" spans="1:13" ht="16.5" thickBot="1" x14ac:dyDescent="0.3">
      <c r="A38" s="23"/>
      <c r="B38" s="23"/>
      <c r="C38" s="5"/>
      <c r="D38" s="23"/>
      <c r="E38" s="23"/>
      <c r="F38" s="23"/>
      <c r="G38" s="23">
        <v>2660</v>
      </c>
      <c r="H38" s="23"/>
      <c r="I38" s="23"/>
      <c r="J38" s="7"/>
      <c r="K38" s="7"/>
      <c r="L38" s="7"/>
    </row>
    <row r="39" spans="1:13" ht="16.5" thickBot="1" x14ac:dyDescent="0.3">
      <c r="A39" s="23"/>
      <c r="B39" s="23"/>
      <c r="C39" s="5"/>
      <c r="D39" s="23"/>
      <c r="E39" s="23"/>
      <c r="F39" s="23"/>
      <c r="G39" s="23">
        <v>350</v>
      </c>
      <c r="H39" s="23"/>
      <c r="I39" s="23"/>
      <c r="J39" s="7"/>
      <c r="K39" s="7"/>
      <c r="L39" s="7"/>
    </row>
    <row r="40" spans="1:13" ht="16.5" thickBot="1" x14ac:dyDescent="0.3">
      <c r="A40" s="23"/>
      <c r="B40" s="23"/>
      <c r="C40" s="23"/>
      <c r="D40" s="23"/>
      <c r="E40" s="23"/>
      <c r="F40" s="23"/>
      <c r="G40" s="23">
        <v>425</v>
      </c>
      <c r="H40" s="23"/>
      <c r="I40" s="23"/>
      <c r="J40" s="7"/>
      <c r="K40" s="7"/>
      <c r="L40" s="7"/>
    </row>
    <row r="41" spans="1:13" ht="16.5" thickBot="1" x14ac:dyDescent="0.3">
      <c r="A41" s="23"/>
      <c r="B41" s="23"/>
      <c r="C41" s="23"/>
      <c r="D41" s="23"/>
      <c r="E41" s="23"/>
      <c r="F41" s="23"/>
      <c r="G41" s="23">
        <v>130</v>
      </c>
      <c r="H41" s="23"/>
      <c r="I41" s="23"/>
      <c r="J41" s="7"/>
      <c r="K41" s="7"/>
      <c r="L41" s="7"/>
    </row>
    <row r="42" spans="1:13" ht="16.5" thickBot="1" x14ac:dyDescent="0.3">
      <c r="A42" s="23"/>
      <c r="B42" s="23"/>
      <c r="C42" s="23"/>
      <c r="D42" s="23"/>
      <c r="E42" s="23"/>
      <c r="F42" s="23"/>
      <c r="G42" s="23">
        <v>380</v>
      </c>
      <c r="H42" s="23"/>
      <c r="I42" s="23"/>
      <c r="J42" s="7"/>
      <c r="K42" s="7"/>
      <c r="L42" s="7"/>
    </row>
    <row r="43" spans="1:13" ht="16.5" thickBot="1" x14ac:dyDescent="0.3">
      <c r="A43" s="23"/>
      <c r="B43" s="23"/>
      <c r="C43" s="23"/>
      <c r="D43" s="23"/>
      <c r="E43" s="23"/>
      <c r="F43" s="23"/>
      <c r="G43" s="23"/>
      <c r="H43" s="23"/>
      <c r="I43" s="23"/>
      <c r="J43" s="7"/>
      <c r="K43" s="7"/>
      <c r="L43" s="7"/>
    </row>
    <row r="44" spans="1:13" ht="16.5" thickBot="1" x14ac:dyDescent="0.3">
      <c r="A44" s="23"/>
      <c r="B44" s="23"/>
      <c r="C44" s="23"/>
      <c r="D44" s="23"/>
      <c r="E44" s="23"/>
      <c r="F44" s="23"/>
      <c r="G44" s="23"/>
      <c r="H44" s="23"/>
      <c r="I44" s="23"/>
      <c r="J44" s="7"/>
      <c r="K44" s="7"/>
      <c r="L44" s="7"/>
    </row>
    <row r="45" spans="1:13" ht="16.5" thickBot="1" x14ac:dyDescent="0.3">
      <c r="A45" s="23"/>
      <c r="B45" s="23"/>
      <c r="C45" s="23"/>
      <c r="D45" s="23"/>
      <c r="E45" s="23"/>
      <c r="F45" s="23"/>
      <c r="G45" s="23"/>
      <c r="H45" s="23"/>
      <c r="I45" s="23"/>
      <c r="J45" s="7"/>
      <c r="K45" s="7"/>
      <c r="L45" s="7"/>
    </row>
    <row r="46" spans="1:13" ht="16.5" thickBot="1" x14ac:dyDescent="0.3">
      <c r="A46" s="23"/>
      <c r="B46" s="23"/>
      <c r="C46" s="23"/>
      <c r="D46" s="23"/>
      <c r="E46" s="23"/>
      <c r="F46" s="23"/>
      <c r="G46" s="23"/>
      <c r="H46" s="23"/>
      <c r="I46" s="23"/>
      <c r="J46" s="7"/>
      <c r="K46" s="7"/>
      <c r="L46" s="7"/>
    </row>
    <row r="47" spans="1:13" ht="16.5" thickBot="1" x14ac:dyDescent="0.3">
      <c r="A47" s="23"/>
      <c r="B47" s="23"/>
      <c r="C47" s="23"/>
      <c r="D47" s="23"/>
      <c r="E47" s="23"/>
      <c r="F47" s="23"/>
      <c r="G47" s="23"/>
      <c r="H47" s="23"/>
      <c r="I47" s="23"/>
      <c r="J47" s="7"/>
      <c r="K47" s="7"/>
      <c r="L47" s="7"/>
    </row>
    <row r="48" spans="1:13" ht="16.5" thickBot="1" x14ac:dyDescent="0.3">
      <c r="A48" s="23"/>
      <c r="B48" s="23"/>
      <c r="C48" s="23"/>
      <c r="D48" s="23"/>
      <c r="E48" s="23"/>
      <c r="F48" s="23"/>
      <c r="G48" s="23"/>
      <c r="H48" s="23"/>
      <c r="I48" s="23"/>
      <c r="J48" s="7"/>
      <c r="K48" s="7"/>
      <c r="L48" s="7"/>
    </row>
    <row r="49" spans="1:12" ht="16.5" thickBot="1" x14ac:dyDescent="0.3">
      <c r="A49" s="23"/>
      <c r="B49" s="23"/>
      <c r="C49" s="23"/>
      <c r="D49" s="23"/>
      <c r="E49" s="23"/>
      <c r="F49" s="23"/>
      <c r="G49" s="23"/>
      <c r="H49" s="23"/>
      <c r="I49" s="23"/>
      <c r="J49" s="7"/>
      <c r="K49" s="7"/>
      <c r="L49" s="7"/>
    </row>
    <row r="50" spans="1:12" ht="16.5" thickBot="1" x14ac:dyDescent="0.3">
      <c r="A50" s="23"/>
      <c r="B50" s="23"/>
      <c r="C50" s="23"/>
      <c r="D50" s="23"/>
      <c r="E50" s="23"/>
      <c r="F50" s="23"/>
      <c r="G50" s="23"/>
      <c r="H50" s="23"/>
      <c r="I50" s="23"/>
      <c r="J50" s="7"/>
      <c r="K50" s="7"/>
      <c r="L50" s="7"/>
    </row>
    <row r="51" spans="1:12" ht="16.5" thickBot="1" x14ac:dyDescent="0.3">
      <c r="A51" s="23"/>
      <c r="B51" s="23"/>
      <c r="C51" s="23"/>
      <c r="D51" s="23"/>
      <c r="E51" s="23"/>
      <c r="F51" s="23"/>
      <c r="G51" s="23"/>
      <c r="H51" s="23"/>
      <c r="I51" s="23"/>
      <c r="J51" s="7"/>
      <c r="K51" s="7"/>
      <c r="L51" s="7"/>
    </row>
    <row r="52" spans="1:12" ht="16.5" thickBot="1" x14ac:dyDescent="0.3">
      <c r="A52" s="23"/>
      <c r="B52" s="23"/>
      <c r="C52" s="9" t="s">
        <v>8</v>
      </c>
      <c r="D52" s="9">
        <f>SUM(D37:D51)</f>
        <v>0</v>
      </c>
      <c r="E52" s="9">
        <f t="shared" ref="E52:H52" si="5">SUM(E37:E51)</f>
        <v>0</v>
      </c>
      <c r="F52" s="9">
        <f t="shared" si="5"/>
        <v>0</v>
      </c>
      <c r="G52" s="9">
        <f t="shared" si="5"/>
        <v>3945</v>
      </c>
      <c r="H52" s="9">
        <f t="shared" si="5"/>
        <v>0</v>
      </c>
      <c r="I52" s="9">
        <f>H52+G52+F52+E52+D52</f>
        <v>3945</v>
      </c>
    </row>
    <row r="53" spans="1:12" ht="16.5" thickBot="1" x14ac:dyDescent="0.3">
      <c r="A53" s="23"/>
      <c r="B53" s="23"/>
      <c r="C53" s="3" t="s">
        <v>2</v>
      </c>
      <c r="D53" s="23"/>
      <c r="E53" s="23"/>
      <c r="F53" s="23"/>
      <c r="G53" s="23"/>
      <c r="H53" s="23"/>
      <c r="I53" s="23"/>
    </row>
    <row r="54" spans="1:12" ht="16.5" thickBot="1" x14ac:dyDescent="0.3">
      <c r="A54" s="23"/>
      <c r="B54" s="23"/>
      <c r="C54" s="23"/>
      <c r="D54" s="23">
        <v>90</v>
      </c>
      <c r="E54" s="23"/>
      <c r="F54" s="23"/>
      <c r="G54" s="23"/>
      <c r="H54" s="23"/>
      <c r="I54" s="23"/>
    </row>
    <row r="55" spans="1:12" ht="16.5" thickBot="1" x14ac:dyDescent="0.3">
      <c r="A55" s="23"/>
      <c r="B55" s="23"/>
      <c r="C55" s="23" t="s">
        <v>250</v>
      </c>
      <c r="D55" s="23"/>
      <c r="E55" s="23"/>
      <c r="F55" s="23"/>
      <c r="G55" s="23">
        <v>20</v>
      </c>
      <c r="H55" s="23"/>
      <c r="I55" s="23"/>
    </row>
    <row r="56" spans="1:12" ht="16.5" thickBot="1" x14ac:dyDescent="0.3">
      <c r="A56" s="23"/>
      <c r="B56" s="23"/>
      <c r="C56" s="23"/>
      <c r="D56" s="23"/>
      <c r="E56" s="23"/>
      <c r="F56" s="23">
        <v>35</v>
      </c>
      <c r="G56" s="23"/>
      <c r="H56" s="23"/>
      <c r="I56" s="23"/>
    </row>
    <row r="57" spans="1:12" ht="16.5" thickBot="1" x14ac:dyDescent="0.3">
      <c r="A57" s="23"/>
      <c r="B57" s="23"/>
      <c r="C57" s="23"/>
      <c r="D57" s="23"/>
      <c r="E57" s="23"/>
      <c r="F57" s="23">
        <v>20</v>
      </c>
      <c r="G57" s="23"/>
      <c r="H57" s="23"/>
      <c r="I57" s="23"/>
    </row>
    <row r="58" spans="1:12" ht="16.5" thickBot="1" x14ac:dyDescent="0.3">
      <c r="A58" s="23"/>
      <c r="B58" s="23"/>
      <c r="C58" s="23"/>
      <c r="D58" s="23">
        <v>95</v>
      </c>
      <c r="E58" s="23"/>
      <c r="F58" s="23"/>
      <c r="G58" s="23"/>
      <c r="H58" s="23"/>
      <c r="I58" s="23"/>
    </row>
    <row r="59" spans="1:12" ht="16.5" thickBot="1" x14ac:dyDescent="0.3">
      <c r="A59" s="23"/>
      <c r="B59" s="23"/>
      <c r="C59" s="23"/>
      <c r="D59" s="23"/>
      <c r="E59" s="23"/>
      <c r="F59" s="23">
        <v>30</v>
      </c>
      <c r="G59" s="23"/>
      <c r="H59" s="23"/>
      <c r="I59" s="23"/>
    </row>
    <row r="60" spans="1:12" ht="16.5" thickBot="1" x14ac:dyDescent="0.3">
      <c r="A60" s="23"/>
      <c r="B60" s="23"/>
      <c r="C60" s="23"/>
      <c r="D60" s="23"/>
      <c r="E60" s="23"/>
      <c r="F60" s="23">
        <v>75</v>
      </c>
      <c r="G60" s="23"/>
      <c r="H60" s="23"/>
      <c r="I60" s="23"/>
    </row>
    <row r="61" spans="1:12" ht="16.5" thickBot="1" x14ac:dyDescent="0.3">
      <c r="A61" s="23"/>
      <c r="B61" s="23"/>
      <c r="C61" s="23" t="s">
        <v>251</v>
      </c>
      <c r="D61" s="23"/>
      <c r="E61" s="23"/>
      <c r="F61" s="23"/>
      <c r="G61" s="23">
        <v>100</v>
      </c>
      <c r="H61" s="23"/>
      <c r="I61" s="23"/>
    </row>
    <row r="62" spans="1:12" ht="16.5" thickBot="1" x14ac:dyDescent="0.3">
      <c r="A62" s="23"/>
      <c r="B62" s="23"/>
      <c r="C62" s="23"/>
      <c r="D62" s="23">
        <v>100</v>
      </c>
      <c r="E62" s="23"/>
      <c r="F62" s="23">
        <v>50</v>
      </c>
      <c r="G62" s="23"/>
      <c r="H62" s="23"/>
      <c r="I62" s="23"/>
    </row>
    <row r="63" spans="1:12" ht="16.5" thickBot="1" x14ac:dyDescent="0.3">
      <c r="A63" s="23"/>
      <c r="B63" s="23"/>
      <c r="C63" s="23"/>
      <c r="D63" s="23">
        <v>95</v>
      </c>
      <c r="E63" s="23"/>
      <c r="F63" s="23"/>
      <c r="G63" s="23"/>
      <c r="H63" s="23"/>
      <c r="I63" s="23"/>
    </row>
    <row r="64" spans="1:12" ht="16.5" thickBot="1" x14ac:dyDescent="0.3">
      <c r="A64" s="23"/>
      <c r="B64" s="23"/>
      <c r="C64" s="23"/>
      <c r="D64" s="23">
        <v>98</v>
      </c>
      <c r="E64" s="23"/>
      <c r="F64" s="23">
        <v>20</v>
      </c>
      <c r="G64" s="23"/>
      <c r="H64" s="23"/>
      <c r="I64" s="23"/>
    </row>
    <row r="65" spans="1:9" ht="16.5" thickBot="1" x14ac:dyDescent="0.3">
      <c r="A65" s="23"/>
      <c r="B65" s="23"/>
      <c r="C65" s="23" t="s">
        <v>251</v>
      </c>
      <c r="D65" s="23"/>
      <c r="E65" s="23"/>
      <c r="F65" s="23"/>
      <c r="G65" s="23">
        <v>55</v>
      </c>
      <c r="H65" s="23"/>
      <c r="I65" s="23"/>
    </row>
    <row r="66" spans="1:9" ht="16.5" thickBot="1" x14ac:dyDescent="0.3">
      <c r="A66" s="23"/>
      <c r="B66" s="23"/>
      <c r="C66" s="23"/>
      <c r="D66" s="23"/>
      <c r="E66" s="23"/>
      <c r="F66" s="23">
        <v>140</v>
      </c>
      <c r="G66" s="23"/>
      <c r="H66" s="23"/>
      <c r="I66" s="23"/>
    </row>
    <row r="67" spans="1:9" ht="16.5" thickBot="1" x14ac:dyDescent="0.3">
      <c r="A67" s="23"/>
      <c r="B67" s="23"/>
      <c r="C67" s="23"/>
      <c r="D67" s="23"/>
      <c r="E67" s="23"/>
      <c r="F67" s="23">
        <v>55</v>
      </c>
      <c r="G67" s="23"/>
      <c r="H67" s="23"/>
      <c r="I67" s="23"/>
    </row>
    <row r="68" spans="1:9" ht="16.5" thickBot="1" x14ac:dyDescent="0.3">
      <c r="A68" s="23"/>
      <c r="B68" s="23"/>
      <c r="C68" s="23"/>
      <c r="D68" s="23"/>
      <c r="E68" s="23"/>
      <c r="F68" s="23">
        <v>40</v>
      </c>
      <c r="G68" s="23"/>
      <c r="H68" s="23"/>
      <c r="I68" s="23"/>
    </row>
    <row r="69" spans="1:9" ht="16.5" thickBot="1" x14ac:dyDescent="0.3">
      <c r="A69" s="23"/>
      <c r="B69" s="23"/>
      <c r="C69" s="23"/>
      <c r="D69" s="23"/>
      <c r="E69" s="23"/>
      <c r="F69" s="23">
        <v>10</v>
      </c>
      <c r="G69" s="23"/>
      <c r="H69" s="23"/>
      <c r="I69" s="23"/>
    </row>
    <row r="70" spans="1:9" ht="16.5" thickBot="1" x14ac:dyDescent="0.3">
      <c r="A70" s="23"/>
      <c r="B70" s="23"/>
      <c r="C70" s="23"/>
      <c r="D70" s="23">
        <v>95</v>
      </c>
      <c r="E70" s="23"/>
      <c r="F70" s="23"/>
      <c r="G70" s="23"/>
      <c r="H70" s="23"/>
      <c r="I70" s="23"/>
    </row>
    <row r="71" spans="1:9" ht="16.5" thickBot="1" x14ac:dyDescent="0.3">
      <c r="A71" s="23"/>
      <c r="B71" s="23"/>
      <c r="C71" s="23"/>
      <c r="D71" s="23"/>
      <c r="E71" s="23"/>
      <c r="F71" s="23">
        <v>300</v>
      </c>
      <c r="G71" s="23"/>
      <c r="H71" s="23"/>
      <c r="I71" s="23"/>
    </row>
    <row r="72" spans="1:9" ht="16.5" thickBot="1" x14ac:dyDescent="0.3">
      <c r="A72" s="23"/>
      <c r="B72" s="23"/>
      <c r="C72" s="23"/>
      <c r="D72" s="23"/>
      <c r="E72" s="23"/>
      <c r="F72" s="23">
        <v>20</v>
      </c>
      <c r="G72" s="23"/>
      <c r="H72" s="23"/>
      <c r="I72" s="23"/>
    </row>
    <row r="73" spans="1:9" ht="16.5" thickBot="1" x14ac:dyDescent="0.3">
      <c r="A73" s="23"/>
      <c r="B73" s="23"/>
      <c r="C73" s="23"/>
      <c r="D73" s="23"/>
      <c r="E73" s="23"/>
      <c r="F73" s="23">
        <v>60</v>
      </c>
      <c r="G73" s="23"/>
      <c r="H73" s="23"/>
      <c r="I73" s="23"/>
    </row>
    <row r="74" spans="1:9" ht="16.5" thickBot="1" x14ac:dyDescent="0.3">
      <c r="A74" s="23"/>
      <c r="B74" s="23"/>
      <c r="C74" s="23"/>
      <c r="D74" s="23"/>
      <c r="E74" s="23"/>
      <c r="F74" s="23">
        <v>20</v>
      </c>
      <c r="G74" s="23"/>
      <c r="H74" s="23"/>
      <c r="I74" s="23"/>
    </row>
    <row r="75" spans="1:9" ht="16.5" thickBot="1" x14ac:dyDescent="0.3">
      <c r="A75" s="23"/>
      <c r="B75" s="23"/>
      <c r="C75" s="23" t="s">
        <v>251</v>
      </c>
      <c r="D75" s="23"/>
      <c r="E75" s="23"/>
      <c r="F75" s="23"/>
      <c r="G75" s="23">
        <v>10</v>
      </c>
      <c r="H75" s="23"/>
      <c r="I75" s="23"/>
    </row>
    <row r="76" spans="1:9" ht="16.5" thickBot="1" x14ac:dyDescent="0.3">
      <c r="A76" s="23"/>
      <c r="B76" s="23"/>
      <c r="C76" s="23" t="s">
        <v>65</v>
      </c>
      <c r="D76" s="23"/>
      <c r="E76" s="23"/>
      <c r="F76" s="23"/>
      <c r="G76" s="23">
        <v>60</v>
      </c>
      <c r="H76" s="23"/>
      <c r="I76" s="23"/>
    </row>
    <row r="77" spans="1:9" ht="16.5" thickBot="1" x14ac:dyDescent="0.3">
      <c r="A77" s="23"/>
      <c r="B77" s="23"/>
      <c r="C77" s="9" t="s">
        <v>8</v>
      </c>
      <c r="D77" s="9">
        <f>SUM(D53:D76)</f>
        <v>573</v>
      </c>
      <c r="E77" s="9">
        <f t="shared" ref="E77:H77" si="6">SUM(E53:E76)</f>
        <v>0</v>
      </c>
      <c r="F77" s="9">
        <f t="shared" si="6"/>
        <v>875</v>
      </c>
      <c r="G77" s="9">
        <f t="shared" si="6"/>
        <v>245</v>
      </c>
      <c r="H77" s="9">
        <f t="shared" si="6"/>
        <v>0</v>
      </c>
      <c r="I77" s="9">
        <f>H77+G77+F77+E77+D77</f>
        <v>1693</v>
      </c>
    </row>
    <row r="78" spans="1:9" ht="16.5" thickBot="1" x14ac:dyDescent="0.3">
      <c r="A78" s="23"/>
      <c r="B78" s="23"/>
      <c r="C78" s="9" t="s">
        <v>2</v>
      </c>
      <c r="D78" s="23"/>
      <c r="E78" s="23"/>
      <c r="F78" s="23"/>
      <c r="G78" s="23"/>
      <c r="H78" s="23"/>
      <c r="I78" s="23"/>
    </row>
    <row r="79" spans="1:9" ht="16.5" thickBot="1" x14ac:dyDescent="0.3">
      <c r="A79" s="23"/>
      <c r="B79" s="23"/>
      <c r="C79" s="23"/>
      <c r="D79" s="23">
        <v>105</v>
      </c>
      <c r="E79" s="23"/>
      <c r="F79" s="23">
        <v>20</v>
      </c>
      <c r="G79" s="23"/>
      <c r="H79" s="23"/>
      <c r="I79" s="23"/>
    </row>
    <row r="80" spans="1:9" ht="16.5" thickBot="1" x14ac:dyDescent="0.3">
      <c r="A80" s="23"/>
      <c r="B80" s="23"/>
      <c r="C80" s="23"/>
      <c r="D80" s="23"/>
      <c r="E80" s="23"/>
      <c r="F80" s="23"/>
      <c r="G80" s="23"/>
      <c r="H80" s="23">
        <v>10</v>
      </c>
      <c r="I80" s="23"/>
    </row>
    <row r="81" spans="1:9" ht="16.5" thickBot="1" x14ac:dyDescent="0.3">
      <c r="A81" s="23"/>
      <c r="B81" s="23"/>
      <c r="C81" s="23"/>
      <c r="D81" s="23"/>
      <c r="E81" s="23"/>
      <c r="F81" s="23">
        <v>90</v>
      </c>
      <c r="G81" s="23"/>
      <c r="H81" s="23"/>
      <c r="I81" s="23"/>
    </row>
    <row r="82" spans="1:9" ht="16.5" thickBot="1" x14ac:dyDescent="0.3">
      <c r="A82" s="23"/>
      <c r="B82" s="23"/>
      <c r="C82" s="23"/>
      <c r="D82" s="23"/>
      <c r="E82" s="23"/>
      <c r="F82" s="23">
        <v>30</v>
      </c>
      <c r="G82" s="23"/>
      <c r="H82" s="23"/>
      <c r="I82" s="23"/>
    </row>
    <row r="83" spans="1:9" ht="16.5" thickBot="1" x14ac:dyDescent="0.3">
      <c r="A83" s="23"/>
      <c r="B83" s="23"/>
      <c r="C83" s="23" t="s">
        <v>251</v>
      </c>
      <c r="D83" s="23"/>
      <c r="E83" s="23"/>
      <c r="F83" s="23"/>
      <c r="G83" s="23">
        <v>25</v>
      </c>
      <c r="H83" s="23"/>
      <c r="I83" s="23"/>
    </row>
    <row r="84" spans="1:9" ht="16.5" thickBot="1" x14ac:dyDescent="0.3">
      <c r="A84" s="23"/>
      <c r="B84" s="23"/>
      <c r="C84" s="23"/>
      <c r="D84" s="23">
        <v>95</v>
      </c>
      <c r="E84" s="23"/>
      <c r="F84" s="23"/>
      <c r="G84" s="23"/>
      <c r="H84" s="23"/>
      <c r="I84" s="23"/>
    </row>
    <row r="85" spans="1:9" ht="16.5" thickBot="1" x14ac:dyDescent="0.3">
      <c r="A85" s="23"/>
      <c r="B85" s="23"/>
      <c r="C85" s="23"/>
      <c r="D85" s="23"/>
      <c r="E85" s="23"/>
      <c r="F85" s="23">
        <v>35</v>
      </c>
      <c r="G85" s="23"/>
      <c r="H85" s="23"/>
      <c r="I85" s="23"/>
    </row>
    <row r="86" spans="1:9" ht="16.5" thickBot="1" x14ac:dyDescent="0.3">
      <c r="A86" s="23"/>
      <c r="B86" s="23"/>
      <c r="C86" s="23"/>
      <c r="D86" s="23">
        <v>95</v>
      </c>
      <c r="E86" s="23"/>
      <c r="F86" s="23"/>
      <c r="G86" s="23"/>
      <c r="H86" s="23"/>
      <c r="I86" s="23"/>
    </row>
    <row r="87" spans="1:9" ht="16.5" thickBot="1" x14ac:dyDescent="0.3">
      <c r="A87" s="23"/>
      <c r="B87" s="23"/>
      <c r="C87" s="23"/>
      <c r="D87" s="23"/>
      <c r="E87" s="23"/>
      <c r="F87" s="23"/>
      <c r="G87" s="23">
        <v>1635</v>
      </c>
      <c r="H87" s="23"/>
      <c r="I87" s="23"/>
    </row>
    <row r="88" spans="1:9" ht="16.5" thickBot="1" x14ac:dyDescent="0.3">
      <c r="A88" s="23"/>
      <c r="B88" s="23"/>
      <c r="C88" s="23"/>
      <c r="D88" s="23"/>
      <c r="E88" s="23"/>
      <c r="F88" s="23">
        <v>20</v>
      </c>
      <c r="G88" s="23"/>
      <c r="H88" s="23"/>
      <c r="I88" s="23"/>
    </row>
    <row r="89" spans="1:9" ht="16.5" thickBot="1" x14ac:dyDescent="0.3">
      <c r="A89" s="23"/>
      <c r="B89" s="23"/>
      <c r="C89" s="23"/>
      <c r="D89" s="23"/>
      <c r="E89" s="23"/>
      <c r="F89" s="23">
        <v>20</v>
      </c>
      <c r="G89" s="23"/>
      <c r="H89" s="23"/>
      <c r="I89" s="23"/>
    </row>
    <row r="90" spans="1:9" ht="16.5" thickBot="1" x14ac:dyDescent="0.3">
      <c r="A90" s="23"/>
      <c r="B90" s="23"/>
      <c r="C90" s="23"/>
      <c r="D90" s="23"/>
      <c r="E90" s="23"/>
      <c r="F90" s="23"/>
      <c r="G90" s="23"/>
      <c r="H90" s="23">
        <v>110</v>
      </c>
      <c r="I90" s="23"/>
    </row>
    <row r="91" spans="1:9" ht="16.5" thickBot="1" x14ac:dyDescent="0.3">
      <c r="A91" s="23"/>
      <c r="B91" s="23"/>
      <c r="C91" s="23"/>
      <c r="D91" s="23">
        <v>98</v>
      </c>
      <c r="E91" s="23"/>
      <c r="F91" s="23"/>
      <c r="G91" s="23"/>
      <c r="H91" s="23"/>
      <c r="I91" s="23"/>
    </row>
    <row r="92" spans="1:9" ht="16.5" thickBot="1" x14ac:dyDescent="0.3">
      <c r="A92" s="23"/>
      <c r="B92" s="23"/>
      <c r="C92" s="23"/>
      <c r="D92" s="23">
        <v>90</v>
      </c>
      <c r="E92" s="23"/>
      <c r="F92" s="23">
        <v>20</v>
      </c>
      <c r="G92" s="23"/>
      <c r="H92" s="23"/>
      <c r="I92" s="23"/>
    </row>
    <row r="93" spans="1:9" ht="16.5" thickBot="1" x14ac:dyDescent="0.3">
      <c r="A93" s="23"/>
      <c r="B93" s="23"/>
      <c r="C93" s="23"/>
      <c r="D93" s="23"/>
      <c r="E93" s="23"/>
      <c r="F93" s="23">
        <v>65</v>
      </c>
      <c r="G93" s="23"/>
      <c r="H93" s="23"/>
      <c r="I93" s="23"/>
    </row>
    <row r="94" spans="1:9" ht="16.5" thickBot="1" x14ac:dyDescent="0.3">
      <c r="A94" s="23"/>
      <c r="B94" s="23"/>
      <c r="C94" s="23"/>
      <c r="D94" s="23">
        <v>90</v>
      </c>
      <c r="E94" s="23"/>
      <c r="F94" s="23"/>
      <c r="G94" s="23"/>
      <c r="H94" s="23"/>
      <c r="I94" s="23"/>
    </row>
    <row r="95" spans="1:9" ht="16.5" thickBot="1" x14ac:dyDescent="0.3">
      <c r="A95" s="23"/>
      <c r="B95" s="23"/>
      <c r="C95" s="9" t="s">
        <v>8</v>
      </c>
      <c r="D95" s="9">
        <f>SUM(D78:D94)</f>
        <v>573</v>
      </c>
      <c r="E95" s="9">
        <f t="shared" ref="E95:H95" si="7">SUM(E78:E94)</f>
        <v>0</v>
      </c>
      <c r="F95" s="9">
        <f t="shared" si="7"/>
        <v>300</v>
      </c>
      <c r="G95" s="9">
        <f t="shared" si="7"/>
        <v>1660</v>
      </c>
      <c r="H95" s="9">
        <f t="shared" si="7"/>
        <v>120</v>
      </c>
      <c r="I95" s="9">
        <f>H95+G95+F95+E95+D95</f>
        <v>2653</v>
      </c>
    </row>
    <row r="96" spans="1:9" ht="16.5" thickBot="1" x14ac:dyDescent="0.3">
      <c r="A96" s="23"/>
      <c r="B96" s="23"/>
      <c r="C96" s="9" t="s">
        <v>24</v>
      </c>
      <c r="D96" s="23"/>
      <c r="E96" s="23"/>
      <c r="F96" s="23"/>
      <c r="G96" s="23"/>
      <c r="H96" s="23"/>
      <c r="I96" s="23"/>
    </row>
    <row r="97" spans="1:11" ht="16.5" thickBot="1" x14ac:dyDescent="0.3">
      <c r="A97" s="23"/>
      <c r="B97" s="23"/>
      <c r="C97" s="23" t="s">
        <v>166</v>
      </c>
      <c r="D97" s="23"/>
      <c r="E97" s="23"/>
      <c r="F97" s="23"/>
      <c r="G97" s="23">
        <v>10</v>
      </c>
      <c r="H97" s="23"/>
      <c r="I97" s="23"/>
    </row>
    <row r="98" spans="1:11" ht="16.5" thickBot="1" x14ac:dyDescent="0.3">
      <c r="A98" s="23"/>
      <c r="B98" s="23"/>
      <c r="C98" s="23"/>
      <c r="D98" s="23"/>
      <c r="E98" s="23"/>
      <c r="F98" s="23"/>
      <c r="G98" s="23"/>
      <c r="H98" s="23"/>
      <c r="I98" s="23"/>
    </row>
    <row r="99" spans="1:11" ht="16.5" thickBot="1" x14ac:dyDescent="0.3">
      <c r="A99" s="23"/>
      <c r="B99" s="23"/>
      <c r="C99" s="23"/>
      <c r="D99" s="23"/>
      <c r="E99" s="23"/>
      <c r="F99" s="23"/>
      <c r="G99" s="23"/>
      <c r="H99" s="23"/>
      <c r="I99" s="23"/>
    </row>
    <row r="100" spans="1:11" ht="16.5" thickBot="1" x14ac:dyDescent="0.3">
      <c r="A100" s="23"/>
      <c r="B100" s="23"/>
      <c r="C100" s="23"/>
      <c r="D100" s="23"/>
      <c r="E100" s="23"/>
      <c r="F100" s="23"/>
      <c r="G100" s="23"/>
      <c r="H100" s="23"/>
      <c r="I100" s="23"/>
    </row>
    <row r="101" spans="1:11" ht="16.5" thickBot="1" x14ac:dyDescent="0.3">
      <c r="A101" s="23"/>
      <c r="B101" s="23"/>
      <c r="C101" s="23"/>
      <c r="D101" s="23"/>
      <c r="E101" s="23"/>
      <c r="F101" s="23"/>
      <c r="G101" s="23"/>
      <c r="H101" s="23"/>
      <c r="I101" s="23"/>
    </row>
    <row r="102" spans="1:11" ht="16.5" thickBot="1" x14ac:dyDescent="0.3">
      <c r="A102" s="23"/>
      <c r="B102" s="23"/>
      <c r="C102" s="23"/>
      <c r="D102" s="23"/>
      <c r="E102" s="23"/>
      <c r="F102" s="23"/>
      <c r="G102" s="23"/>
      <c r="H102" s="23"/>
      <c r="I102" s="23"/>
    </row>
    <row r="103" spans="1:11" ht="16.5" thickBot="1" x14ac:dyDescent="0.3">
      <c r="A103" s="23"/>
      <c r="B103" s="23"/>
      <c r="C103" s="23"/>
      <c r="D103" s="23"/>
      <c r="E103" s="23"/>
      <c r="F103" s="23"/>
      <c r="G103" s="23"/>
      <c r="H103" s="23"/>
      <c r="I103" s="23"/>
    </row>
    <row r="104" spans="1:11" ht="16.5" thickBot="1" x14ac:dyDescent="0.3">
      <c r="A104" s="23"/>
      <c r="B104" s="23"/>
      <c r="C104" s="23"/>
      <c r="D104" s="23"/>
      <c r="E104" s="23"/>
      <c r="F104" s="23"/>
      <c r="G104" s="23"/>
      <c r="H104" s="23"/>
      <c r="I104" s="23"/>
    </row>
    <row r="105" spans="1:11" ht="16.5" thickBot="1" x14ac:dyDescent="0.3">
      <c r="A105" s="23"/>
      <c r="B105" s="23"/>
      <c r="C105" s="23"/>
      <c r="D105" s="23"/>
      <c r="E105" s="23"/>
      <c r="F105" s="23"/>
      <c r="G105" s="23"/>
      <c r="H105" s="23"/>
      <c r="I105" s="23"/>
    </row>
    <row r="106" spans="1:11" ht="16.5" thickBot="1" x14ac:dyDescent="0.3">
      <c r="A106" s="23"/>
      <c r="B106" s="23"/>
      <c r="C106" s="23"/>
      <c r="D106" s="23"/>
      <c r="E106" s="23"/>
      <c r="F106" s="23"/>
      <c r="G106" s="23"/>
      <c r="H106" s="23"/>
      <c r="I106" s="23"/>
    </row>
    <row r="107" spans="1:11" ht="16.5" thickBot="1" x14ac:dyDescent="0.3">
      <c r="A107" s="23"/>
      <c r="B107" s="23"/>
      <c r="C107" s="23"/>
      <c r="D107" s="23"/>
      <c r="E107" s="23"/>
      <c r="F107" s="23"/>
      <c r="G107" s="23"/>
      <c r="H107" s="23"/>
      <c r="I107" s="23"/>
      <c r="K107">
        <f>30+25+50+25+20+20+60+20+75+25+25+70+40+26+87+75+10+10</f>
        <v>693</v>
      </c>
    </row>
    <row r="108" spans="1:11" ht="16.5" thickBot="1" x14ac:dyDescent="0.3">
      <c r="A108" s="23"/>
      <c r="B108" s="23"/>
      <c r="C108" s="23"/>
      <c r="D108" s="23"/>
      <c r="E108" s="23"/>
      <c r="F108" s="23"/>
      <c r="G108" s="23"/>
      <c r="H108" s="23"/>
      <c r="I108" s="23"/>
    </row>
    <row r="109" spans="1:11" ht="16.5" thickBot="1" x14ac:dyDescent="0.3">
      <c r="A109" s="23"/>
      <c r="B109" s="23"/>
      <c r="C109" s="6" t="s">
        <v>8</v>
      </c>
      <c r="D109" s="6">
        <f>SUM(D96:D108)</f>
        <v>0</v>
      </c>
      <c r="E109" s="6">
        <f t="shared" ref="E109:H109" si="8">SUM(E96:E108)</f>
        <v>0</v>
      </c>
      <c r="F109" s="6">
        <f t="shared" si="8"/>
        <v>0</v>
      </c>
      <c r="G109" s="6">
        <f t="shared" si="8"/>
        <v>10</v>
      </c>
      <c r="H109" s="6">
        <f t="shared" si="8"/>
        <v>0</v>
      </c>
      <c r="I109" s="6">
        <f>H109+G109+F109+E109+D109</f>
        <v>10</v>
      </c>
      <c r="K109">
        <f>667-K107</f>
        <v>-26</v>
      </c>
    </row>
    <row r="110" spans="1:11" ht="16.5" thickBot="1" x14ac:dyDescent="0.3">
      <c r="A110" s="23"/>
      <c r="B110" s="23"/>
      <c r="C110" s="6" t="s">
        <v>2</v>
      </c>
      <c r="D110" s="23"/>
      <c r="E110" s="23"/>
      <c r="F110" s="23"/>
      <c r="G110" s="23"/>
      <c r="H110" s="23"/>
      <c r="I110" s="23"/>
    </row>
    <row r="111" spans="1:11" ht="16.5" thickBot="1" x14ac:dyDescent="0.3">
      <c r="A111" s="23"/>
      <c r="B111" s="23"/>
      <c r="C111" s="23"/>
      <c r="D111" s="23"/>
      <c r="E111" s="23"/>
      <c r="F111" s="23"/>
      <c r="G111" s="23"/>
      <c r="H111" s="23">
        <v>10</v>
      </c>
      <c r="I111" s="23"/>
    </row>
    <row r="112" spans="1:11" ht="16.5" thickBot="1" x14ac:dyDescent="0.3">
      <c r="A112" s="23"/>
      <c r="B112" s="23"/>
      <c r="C112" s="23"/>
      <c r="D112" s="23"/>
      <c r="E112" s="23"/>
      <c r="F112" s="23">
        <v>825</v>
      </c>
      <c r="G112" s="23"/>
      <c r="H112" s="23"/>
      <c r="I112" s="23"/>
    </row>
    <row r="113" spans="1:9" ht="16.5" thickBot="1" x14ac:dyDescent="0.3">
      <c r="A113" s="23"/>
      <c r="B113" s="23"/>
      <c r="C113" s="23"/>
      <c r="D113" s="23"/>
      <c r="E113" s="23"/>
      <c r="F113" s="23"/>
      <c r="G113" s="23"/>
      <c r="H113" s="23">
        <v>10</v>
      </c>
      <c r="I113" s="23"/>
    </row>
    <row r="114" spans="1:9" ht="16.5" thickBot="1" x14ac:dyDescent="0.3">
      <c r="A114" s="23"/>
      <c r="B114" s="23"/>
      <c r="C114" s="23" t="s">
        <v>250</v>
      </c>
      <c r="D114" s="23"/>
      <c r="E114" s="23"/>
      <c r="F114" s="23"/>
      <c r="G114" s="23">
        <v>35</v>
      </c>
      <c r="H114" s="23"/>
      <c r="I114" s="23"/>
    </row>
    <row r="115" spans="1:9" ht="16.5" thickBot="1" x14ac:dyDescent="0.3">
      <c r="A115" s="23"/>
      <c r="B115" s="23"/>
      <c r="C115" s="23"/>
      <c r="D115" s="23"/>
      <c r="E115" s="23"/>
      <c r="F115" s="23">
        <v>1900</v>
      </c>
      <c r="G115" s="23"/>
      <c r="H115" s="23"/>
      <c r="I115" s="23"/>
    </row>
    <row r="116" spans="1:9" ht="16.5" thickBot="1" x14ac:dyDescent="0.3">
      <c r="A116" s="23"/>
      <c r="B116" s="23"/>
      <c r="C116" s="23"/>
      <c r="D116" s="23"/>
      <c r="E116" s="23"/>
      <c r="F116" s="23"/>
      <c r="G116" s="23"/>
      <c r="H116" s="23">
        <v>10</v>
      </c>
      <c r="I116" s="23"/>
    </row>
    <row r="117" spans="1:9" ht="16.5" thickBot="1" x14ac:dyDescent="0.3">
      <c r="A117" s="23"/>
      <c r="B117" s="23"/>
      <c r="C117" s="23"/>
      <c r="D117" s="23"/>
      <c r="E117" s="23"/>
      <c r="F117" s="23"/>
      <c r="G117" s="23"/>
      <c r="H117" s="23">
        <v>40</v>
      </c>
      <c r="I117" s="23"/>
    </row>
    <row r="118" spans="1:9" ht="16.5" thickBot="1" x14ac:dyDescent="0.3">
      <c r="A118" s="23"/>
      <c r="B118" s="23"/>
      <c r="C118" s="23"/>
      <c r="D118" s="23"/>
      <c r="E118" s="23"/>
      <c r="F118" s="23"/>
      <c r="G118" s="23"/>
      <c r="H118" s="23">
        <v>10</v>
      </c>
      <c r="I118" s="23"/>
    </row>
    <row r="119" spans="1:9" ht="16.5" thickBot="1" x14ac:dyDescent="0.3">
      <c r="A119" s="23"/>
      <c r="B119" s="23"/>
      <c r="C119" s="23"/>
      <c r="D119" s="23"/>
      <c r="E119" s="23"/>
      <c r="F119" s="23"/>
      <c r="G119" s="23"/>
      <c r="H119" s="23">
        <v>10</v>
      </c>
      <c r="I119" s="23"/>
    </row>
    <row r="120" spans="1:9" ht="16.5" thickBot="1" x14ac:dyDescent="0.3">
      <c r="A120" s="23"/>
      <c r="B120" s="23"/>
      <c r="C120" s="23"/>
      <c r="D120" s="23"/>
      <c r="E120" s="23"/>
      <c r="F120" s="23">
        <v>10</v>
      </c>
      <c r="G120" s="23"/>
      <c r="H120" s="23"/>
      <c r="I120" s="23"/>
    </row>
    <row r="121" spans="1:9" ht="16.5" thickBot="1" x14ac:dyDescent="0.3">
      <c r="A121" s="23"/>
      <c r="B121" s="23"/>
      <c r="C121" s="23" t="s">
        <v>101</v>
      </c>
      <c r="D121" s="23"/>
      <c r="E121" s="23"/>
      <c r="F121" s="23"/>
      <c r="G121" s="23">
        <v>30</v>
      </c>
      <c r="H121" s="23"/>
      <c r="I121" s="23"/>
    </row>
    <row r="122" spans="1:9" ht="16.5" thickBot="1" x14ac:dyDescent="0.3">
      <c r="A122" s="23"/>
      <c r="B122" s="23"/>
      <c r="C122" s="23"/>
      <c r="D122" s="23">
        <v>95</v>
      </c>
      <c r="E122" s="23"/>
      <c r="F122" s="23"/>
      <c r="G122" s="23"/>
      <c r="H122" s="23"/>
      <c r="I122" s="23"/>
    </row>
    <row r="123" spans="1:9" ht="16.5" thickBot="1" x14ac:dyDescent="0.3">
      <c r="A123" s="23"/>
      <c r="B123" s="23"/>
      <c r="C123" s="23"/>
      <c r="D123" s="23"/>
      <c r="E123" s="23"/>
      <c r="F123" s="23">
        <v>20</v>
      </c>
      <c r="G123" s="23"/>
      <c r="H123" s="23"/>
      <c r="I123" s="23"/>
    </row>
    <row r="124" spans="1:9" ht="16.5" thickBot="1" x14ac:dyDescent="0.3">
      <c r="A124" s="23"/>
      <c r="B124" s="23"/>
      <c r="C124" s="23" t="s">
        <v>101</v>
      </c>
      <c r="D124" s="23"/>
      <c r="E124" s="23"/>
      <c r="F124" s="23"/>
      <c r="G124" s="23">
        <v>50</v>
      </c>
      <c r="H124" s="23"/>
      <c r="I124" s="23"/>
    </row>
    <row r="125" spans="1:9" ht="16.5" thickBot="1" x14ac:dyDescent="0.3">
      <c r="A125" s="23"/>
      <c r="B125" s="23"/>
      <c r="C125" s="23"/>
      <c r="D125" s="23">
        <v>95</v>
      </c>
      <c r="E125" s="23"/>
      <c r="F125" s="23"/>
      <c r="G125" s="23"/>
      <c r="H125" s="23"/>
      <c r="I125" s="23"/>
    </row>
    <row r="126" spans="1:9" ht="16.5" thickBot="1" x14ac:dyDescent="0.3">
      <c r="A126" s="23"/>
      <c r="B126" s="23"/>
      <c r="C126" s="23"/>
      <c r="D126" s="23"/>
      <c r="E126" s="23"/>
      <c r="F126" s="23"/>
      <c r="G126" s="23"/>
      <c r="H126" s="23">
        <v>5</v>
      </c>
      <c r="I126" s="23"/>
    </row>
    <row r="127" spans="1:9" ht="16.5" thickBot="1" x14ac:dyDescent="0.3">
      <c r="A127" s="23"/>
      <c r="B127" s="23"/>
      <c r="C127" s="6" t="s">
        <v>8</v>
      </c>
      <c r="D127" s="6">
        <f>SUM(D110:D126)</f>
        <v>190</v>
      </c>
      <c r="E127" s="6">
        <f t="shared" ref="E127:H127" si="9">SUM(E110:E126)</f>
        <v>0</v>
      </c>
      <c r="F127" s="6">
        <f t="shared" si="9"/>
        <v>2755</v>
      </c>
      <c r="G127" s="6">
        <f t="shared" si="9"/>
        <v>115</v>
      </c>
      <c r="H127" s="6">
        <f t="shared" si="9"/>
        <v>95</v>
      </c>
      <c r="I127" s="6">
        <f>H127+G127+F127+E127+D127</f>
        <v>3155</v>
      </c>
    </row>
    <row r="128" spans="1:9" ht="16.5" thickBot="1" x14ac:dyDescent="0.3">
      <c r="A128" s="23"/>
      <c r="B128" s="23"/>
      <c r="C128" s="23" t="s">
        <v>24</v>
      </c>
      <c r="D128" s="23"/>
      <c r="E128" s="23"/>
      <c r="F128" s="23"/>
      <c r="G128" s="23"/>
      <c r="H128" s="23"/>
      <c r="I128" s="23"/>
    </row>
    <row r="129" spans="1:9" ht="16.5" thickBot="1" x14ac:dyDescent="0.3">
      <c r="A129" s="23"/>
      <c r="B129" s="23"/>
      <c r="C129" s="23" t="s">
        <v>101</v>
      </c>
      <c r="D129" s="23"/>
      <c r="E129" s="23"/>
      <c r="F129" s="23"/>
      <c r="G129" s="23">
        <v>90</v>
      </c>
      <c r="H129" s="23"/>
      <c r="I129" s="23"/>
    </row>
    <row r="130" spans="1:9" ht="16.5" thickBot="1" x14ac:dyDescent="0.3">
      <c r="A130" s="23"/>
      <c r="B130" s="23"/>
      <c r="C130" s="23" t="s">
        <v>101</v>
      </c>
      <c r="D130" s="23"/>
      <c r="E130" s="23"/>
      <c r="F130" s="23"/>
      <c r="G130" s="23">
        <v>30</v>
      </c>
      <c r="H130" s="23"/>
      <c r="I130" s="23"/>
    </row>
    <row r="131" spans="1:9" ht="16.5" thickBot="1" x14ac:dyDescent="0.3">
      <c r="A131" s="23"/>
      <c r="B131" s="23"/>
      <c r="C131" s="23"/>
      <c r="D131" s="23">
        <v>95</v>
      </c>
      <c r="E131" s="23">
        <v>10</v>
      </c>
      <c r="F131" s="23"/>
      <c r="G131" s="23"/>
      <c r="H131" s="23"/>
      <c r="I131" s="23"/>
    </row>
    <row r="132" spans="1:9" ht="16.5" thickBot="1" x14ac:dyDescent="0.3">
      <c r="A132" s="23"/>
      <c r="B132" s="23"/>
      <c r="C132" s="23"/>
      <c r="D132" s="23">
        <v>80</v>
      </c>
      <c r="E132" s="23"/>
      <c r="F132" s="23"/>
      <c r="G132" s="23"/>
      <c r="H132" s="23"/>
      <c r="I132" s="23"/>
    </row>
    <row r="133" spans="1:9" ht="16.5" thickBot="1" x14ac:dyDescent="0.3">
      <c r="A133" s="23"/>
      <c r="B133" s="23"/>
      <c r="C133" s="23"/>
      <c r="D133" s="23">
        <v>95</v>
      </c>
      <c r="E133" s="23"/>
      <c r="F133" s="23"/>
      <c r="G133" s="23"/>
      <c r="H133" s="23"/>
      <c r="I133" s="23"/>
    </row>
    <row r="134" spans="1:9" ht="16.5" thickBot="1" x14ac:dyDescent="0.3">
      <c r="A134" s="23"/>
      <c r="B134" s="23"/>
      <c r="C134" s="23" t="s">
        <v>101</v>
      </c>
      <c r="D134" s="23"/>
      <c r="E134" s="23"/>
      <c r="F134" s="23"/>
      <c r="G134" s="23">
        <v>10</v>
      </c>
      <c r="H134" s="23"/>
      <c r="I134" s="23"/>
    </row>
    <row r="135" spans="1:9" ht="16.5" thickBot="1" x14ac:dyDescent="0.3">
      <c r="A135" s="23"/>
      <c r="B135" s="23"/>
      <c r="C135" s="23"/>
      <c r="D135" s="23">
        <v>95</v>
      </c>
      <c r="E135" s="23"/>
      <c r="F135" s="23"/>
      <c r="G135" s="23"/>
      <c r="H135" s="23"/>
      <c r="I135" s="23"/>
    </row>
    <row r="136" spans="1:9" ht="16.5" thickBot="1" x14ac:dyDescent="0.3">
      <c r="A136" s="23"/>
      <c r="B136" s="23"/>
      <c r="C136" s="23" t="s">
        <v>101</v>
      </c>
      <c r="D136" s="23"/>
      <c r="E136" s="23"/>
      <c r="F136" s="23"/>
      <c r="G136" s="23">
        <v>35</v>
      </c>
      <c r="H136" s="23"/>
      <c r="I136" s="23"/>
    </row>
    <row r="137" spans="1:9" ht="16.5" thickBot="1" x14ac:dyDescent="0.3">
      <c r="A137" s="23"/>
      <c r="B137" s="23"/>
      <c r="C137" s="23" t="s">
        <v>252</v>
      </c>
      <c r="D137" s="23"/>
      <c r="E137" s="23"/>
      <c r="F137" s="23"/>
      <c r="G137" s="23">
        <v>800</v>
      </c>
      <c r="H137" s="23"/>
      <c r="I137" s="23"/>
    </row>
    <row r="138" spans="1:9" ht="16.5" thickBot="1" x14ac:dyDescent="0.3">
      <c r="A138" s="23"/>
      <c r="B138" s="23"/>
      <c r="C138" s="23"/>
      <c r="D138" s="23">
        <v>85</v>
      </c>
      <c r="E138" s="23"/>
      <c r="F138" s="23"/>
      <c r="G138" s="23"/>
      <c r="H138" s="23"/>
      <c r="I138" s="23"/>
    </row>
    <row r="139" spans="1:9" ht="16.5" thickBot="1" x14ac:dyDescent="0.3">
      <c r="A139" s="23"/>
      <c r="B139" s="23"/>
      <c r="C139" s="23"/>
      <c r="D139" s="23"/>
      <c r="E139" s="23"/>
      <c r="F139" s="23"/>
      <c r="G139" s="23"/>
      <c r="H139" s="23">
        <v>310</v>
      </c>
      <c r="I139" s="23"/>
    </row>
    <row r="140" spans="1:9" ht="16.5" thickBot="1" x14ac:dyDescent="0.3">
      <c r="A140" s="23"/>
      <c r="B140" s="23"/>
      <c r="C140" s="23"/>
      <c r="D140" s="23">
        <v>95</v>
      </c>
      <c r="E140" s="23"/>
      <c r="F140" s="23"/>
      <c r="G140" s="23"/>
      <c r="H140" s="23"/>
      <c r="I140" s="23"/>
    </row>
    <row r="141" spans="1:9" ht="16.5" thickBot="1" x14ac:dyDescent="0.3">
      <c r="A141" s="23"/>
      <c r="B141" s="23"/>
      <c r="C141" s="23" t="s">
        <v>250</v>
      </c>
      <c r="D141" s="23"/>
      <c r="E141" s="23"/>
      <c r="F141" s="23"/>
      <c r="G141" s="23">
        <v>20</v>
      </c>
      <c r="H141" s="23"/>
      <c r="I141" s="23"/>
    </row>
    <row r="142" spans="1:9" ht="16.5" thickBot="1" x14ac:dyDescent="0.3">
      <c r="A142" s="23"/>
      <c r="B142" s="23"/>
      <c r="C142" s="23" t="s">
        <v>250</v>
      </c>
      <c r="D142" s="23"/>
      <c r="E142" s="23"/>
      <c r="F142" s="23"/>
      <c r="G142" s="23">
        <v>50</v>
      </c>
      <c r="H142" s="23"/>
      <c r="I142" s="23"/>
    </row>
    <row r="143" spans="1:9" ht="16.5" thickBot="1" x14ac:dyDescent="0.3">
      <c r="A143" s="23"/>
      <c r="B143" s="23"/>
      <c r="C143" s="23"/>
      <c r="D143" s="23">
        <v>70</v>
      </c>
      <c r="E143" s="23"/>
      <c r="F143" s="23"/>
      <c r="G143" s="23"/>
      <c r="H143" s="23"/>
      <c r="I143" s="23"/>
    </row>
    <row r="144" spans="1:9" ht="16.5" thickBot="1" x14ac:dyDescent="0.3">
      <c r="A144" s="23"/>
      <c r="B144" s="23"/>
      <c r="C144" s="23"/>
      <c r="D144" s="23"/>
      <c r="E144" s="23"/>
      <c r="F144" s="23"/>
      <c r="G144" s="23"/>
      <c r="H144" s="23">
        <v>10</v>
      </c>
      <c r="I144" s="23"/>
    </row>
    <row r="145" spans="1:9" ht="16.5" thickBot="1" x14ac:dyDescent="0.3">
      <c r="A145" s="23"/>
      <c r="B145" s="23"/>
      <c r="C145" s="23"/>
      <c r="D145" s="23">
        <v>95</v>
      </c>
      <c r="E145" s="23"/>
      <c r="F145" s="23"/>
      <c r="G145" s="23"/>
      <c r="H145" s="23"/>
      <c r="I145" s="23"/>
    </row>
    <row r="146" spans="1:9" ht="16.5" thickBot="1" x14ac:dyDescent="0.3">
      <c r="A146" s="23"/>
      <c r="B146" s="23"/>
      <c r="C146" s="23" t="s">
        <v>250</v>
      </c>
      <c r="D146" s="23"/>
      <c r="E146" s="23"/>
      <c r="F146" s="23"/>
      <c r="G146" s="23">
        <v>120</v>
      </c>
      <c r="H146" s="23"/>
      <c r="I146" s="23"/>
    </row>
    <row r="147" spans="1:9" ht="16.5" thickBot="1" x14ac:dyDescent="0.3">
      <c r="A147" s="23"/>
      <c r="B147" s="23"/>
      <c r="C147" s="6" t="s">
        <v>8</v>
      </c>
      <c r="D147" s="6">
        <f>SUM(D128:D146)</f>
        <v>710</v>
      </c>
      <c r="E147" s="6">
        <f t="shared" ref="E147:H147" si="10">SUM(E128:E146)</f>
        <v>10</v>
      </c>
      <c r="F147" s="6">
        <f t="shared" si="10"/>
        <v>0</v>
      </c>
      <c r="G147" s="6">
        <f t="shared" si="10"/>
        <v>1155</v>
      </c>
      <c r="H147" s="6">
        <f t="shared" si="10"/>
        <v>320</v>
      </c>
      <c r="I147" s="6">
        <f>H147+G147+F147+E147+D147</f>
        <v>2195</v>
      </c>
    </row>
    <row r="148" spans="1:9" ht="16.5" thickBot="1" x14ac:dyDescent="0.3">
      <c r="A148" s="23"/>
      <c r="B148" s="23"/>
      <c r="C148" s="23" t="s">
        <v>2</v>
      </c>
      <c r="D148" s="23"/>
      <c r="E148" s="23"/>
      <c r="F148" s="23"/>
      <c r="G148" s="23"/>
      <c r="H148" s="23"/>
      <c r="I148" s="23"/>
    </row>
    <row r="149" spans="1:9" ht="16.5" thickBot="1" x14ac:dyDescent="0.3">
      <c r="A149" s="23"/>
      <c r="B149" s="23"/>
      <c r="C149" s="23"/>
      <c r="D149" s="23">
        <v>85</v>
      </c>
      <c r="E149" s="23">
        <v>8</v>
      </c>
      <c r="F149" s="23"/>
      <c r="G149" s="23"/>
      <c r="H149" s="23"/>
      <c r="I149" s="23"/>
    </row>
    <row r="150" spans="1:9" ht="16.5" thickBot="1" x14ac:dyDescent="0.3">
      <c r="A150" s="23"/>
      <c r="B150" s="23"/>
      <c r="C150" s="23"/>
      <c r="D150" s="23">
        <v>75</v>
      </c>
      <c r="E150" s="23"/>
      <c r="F150" s="23"/>
      <c r="G150" s="23"/>
      <c r="H150" s="23"/>
      <c r="I150" s="23"/>
    </row>
    <row r="151" spans="1:9" ht="16.5" thickBot="1" x14ac:dyDescent="0.3">
      <c r="A151" s="23"/>
      <c r="B151" s="23"/>
      <c r="C151" s="23"/>
      <c r="D151" s="23">
        <v>75</v>
      </c>
      <c r="E151" s="23"/>
      <c r="F151" s="23"/>
      <c r="G151" s="23"/>
      <c r="H151" s="23"/>
      <c r="I151" s="23"/>
    </row>
    <row r="152" spans="1:9" ht="16.5" thickBot="1" x14ac:dyDescent="0.3">
      <c r="A152" s="23"/>
      <c r="B152" s="23"/>
      <c r="C152" s="6" t="s">
        <v>8</v>
      </c>
      <c r="D152" s="6">
        <f>SUM(D148:D151)</f>
        <v>235</v>
      </c>
      <c r="E152" s="6">
        <f t="shared" ref="E152:H152" si="11">SUM(E148:E151)</f>
        <v>8</v>
      </c>
      <c r="F152" s="6">
        <f t="shared" si="11"/>
        <v>0</v>
      </c>
      <c r="G152" s="6">
        <f t="shared" si="11"/>
        <v>0</v>
      </c>
      <c r="H152" s="6">
        <f t="shared" si="11"/>
        <v>0</v>
      </c>
      <c r="I152" s="6">
        <f>H152+G152+F152+E152+D152</f>
        <v>243</v>
      </c>
    </row>
    <row r="153" spans="1:9" ht="16.5" thickBot="1" x14ac:dyDescent="0.3">
      <c r="A153" s="23"/>
      <c r="B153" s="23"/>
      <c r="C153" s="23" t="s">
        <v>24</v>
      </c>
      <c r="D153" s="23"/>
      <c r="E153" s="23"/>
      <c r="F153" s="23"/>
      <c r="G153" s="23"/>
      <c r="H153" s="23"/>
      <c r="I153" s="23"/>
    </row>
    <row r="154" spans="1:9" ht="16.5" thickBot="1" x14ac:dyDescent="0.3">
      <c r="A154" s="23"/>
      <c r="B154" s="23"/>
      <c r="C154" s="23"/>
      <c r="D154" s="23"/>
      <c r="E154" s="23"/>
      <c r="F154" s="23">
        <v>60</v>
      </c>
      <c r="G154" s="23"/>
      <c r="H154" s="23"/>
      <c r="I154" s="23"/>
    </row>
    <row r="155" spans="1:9" ht="16.5" thickBot="1" x14ac:dyDescent="0.3">
      <c r="A155" s="23"/>
      <c r="B155" s="23"/>
      <c r="C155" s="23"/>
      <c r="D155" s="23">
        <v>100</v>
      </c>
      <c r="E155" s="23">
        <v>10</v>
      </c>
      <c r="F155" s="23"/>
      <c r="G155" s="23"/>
      <c r="H155" s="23"/>
      <c r="I155" s="23"/>
    </row>
    <row r="156" spans="1:9" ht="16.5" thickBot="1" x14ac:dyDescent="0.3">
      <c r="A156" s="23"/>
      <c r="B156" s="23"/>
      <c r="C156" s="23"/>
      <c r="D156" s="23">
        <v>40</v>
      </c>
      <c r="E156" s="23"/>
      <c r="F156" s="23"/>
      <c r="G156" s="23"/>
      <c r="H156" s="23"/>
      <c r="I156" s="23"/>
    </row>
    <row r="157" spans="1:9" ht="16.5" thickBot="1" x14ac:dyDescent="0.3">
      <c r="A157" s="23"/>
      <c r="B157" s="23"/>
      <c r="C157" s="23"/>
      <c r="D157" s="23">
        <v>110</v>
      </c>
      <c r="E157" s="23"/>
      <c r="F157" s="23"/>
      <c r="G157" s="23"/>
      <c r="H157" s="23"/>
      <c r="I157" s="23"/>
    </row>
    <row r="158" spans="1:9" ht="16.5" thickBot="1" x14ac:dyDescent="0.3">
      <c r="A158" s="23"/>
      <c r="B158" s="23"/>
      <c r="C158" s="23"/>
      <c r="D158" s="23">
        <v>120</v>
      </c>
      <c r="E158" s="23"/>
      <c r="F158" s="23"/>
      <c r="G158" s="23"/>
      <c r="H158" s="23"/>
      <c r="I158" s="23"/>
    </row>
    <row r="159" spans="1:9" ht="16.5" thickBot="1" x14ac:dyDescent="0.3">
      <c r="A159" s="23"/>
      <c r="B159" s="23"/>
      <c r="C159" s="23"/>
      <c r="D159" s="23">
        <v>100</v>
      </c>
      <c r="E159" s="23"/>
      <c r="F159" s="23"/>
      <c r="G159" s="23"/>
      <c r="H159" s="23"/>
      <c r="I159" s="23"/>
    </row>
    <row r="160" spans="1:9" ht="16.5" thickBot="1" x14ac:dyDescent="0.3">
      <c r="A160" s="23"/>
      <c r="B160" s="23"/>
      <c r="C160" s="23" t="s">
        <v>101</v>
      </c>
      <c r="D160" s="23"/>
      <c r="E160" s="23"/>
      <c r="F160" s="23"/>
      <c r="G160" s="23">
        <v>300</v>
      </c>
      <c r="H160" s="23"/>
      <c r="I160" s="23"/>
    </row>
    <row r="161" spans="1:9" ht="16.5" thickBot="1" x14ac:dyDescent="0.3">
      <c r="A161" s="23"/>
      <c r="B161" s="23"/>
      <c r="C161" s="23"/>
      <c r="D161" s="23"/>
      <c r="E161" s="23"/>
      <c r="F161" s="23"/>
      <c r="G161" s="23"/>
      <c r="H161" s="23"/>
      <c r="I161" s="23"/>
    </row>
    <row r="162" spans="1:9" ht="16.5" thickBot="1" x14ac:dyDescent="0.3">
      <c r="A162" s="23"/>
      <c r="B162" s="23"/>
      <c r="C162" s="23"/>
      <c r="D162" s="23"/>
      <c r="E162" s="23"/>
      <c r="F162" s="23"/>
      <c r="G162" s="23"/>
      <c r="H162" s="23"/>
      <c r="I162" s="23"/>
    </row>
    <row r="163" spans="1:9" ht="16.5" thickBot="1" x14ac:dyDescent="0.3">
      <c r="A163" s="23"/>
      <c r="B163" s="23"/>
      <c r="C163" s="23"/>
      <c r="D163" s="23"/>
      <c r="E163" s="23"/>
      <c r="F163" s="23"/>
      <c r="G163" s="23"/>
      <c r="H163" s="23"/>
      <c r="I163" s="23"/>
    </row>
    <row r="164" spans="1:9" ht="16.5" thickBot="1" x14ac:dyDescent="0.3">
      <c r="A164" s="23"/>
      <c r="B164" s="23"/>
      <c r="C164" s="23"/>
      <c r="D164" s="23"/>
      <c r="E164" s="23"/>
      <c r="F164" s="23"/>
      <c r="G164" s="23"/>
      <c r="H164" s="23"/>
      <c r="I164" s="23"/>
    </row>
    <row r="165" spans="1:9" ht="16.5" thickBot="1" x14ac:dyDescent="0.3">
      <c r="A165" s="23"/>
      <c r="B165" s="23"/>
      <c r="C165" s="23"/>
      <c r="D165" s="23"/>
      <c r="E165" s="23"/>
      <c r="F165" s="23"/>
      <c r="G165" s="23"/>
      <c r="H165" s="23"/>
      <c r="I165" s="23"/>
    </row>
    <row r="166" spans="1:9" ht="16.5" thickBot="1" x14ac:dyDescent="0.3">
      <c r="A166" s="23"/>
      <c r="B166" s="23"/>
      <c r="C166" s="23"/>
      <c r="D166" s="23"/>
      <c r="E166" s="23"/>
      <c r="F166" s="23"/>
      <c r="G166" s="23"/>
      <c r="H166" s="23"/>
      <c r="I166" s="23"/>
    </row>
    <row r="167" spans="1:9" ht="16.5" thickBot="1" x14ac:dyDescent="0.3">
      <c r="A167" s="23"/>
      <c r="B167" s="23"/>
      <c r="C167" s="23"/>
      <c r="D167" s="23"/>
      <c r="E167" s="23"/>
      <c r="F167" s="23"/>
      <c r="G167" s="23"/>
      <c r="H167" s="23"/>
      <c r="I167" s="23"/>
    </row>
    <row r="168" spans="1:9" ht="16.5" thickBot="1" x14ac:dyDescent="0.3">
      <c r="A168" s="23"/>
      <c r="B168" s="23"/>
      <c r="C168" s="6" t="s">
        <v>8</v>
      </c>
      <c r="D168" s="6">
        <f>SUM(D154:D167)</f>
        <v>470</v>
      </c>
      <c r="E168" s="6">
        <f t="shared" ref="E168:H168" si="12">SUM(E154:E167)</f>
        <v>10</v>
      </c>
      <c r="F168" s="6">
        <f t="shared" si="12"/>
        <v>60</v>
      </c>
      <c r="G168" s="6">
        <f t="shared" si="12"/>
        <v>300</v>
      </c>
      <c r="H168" s="6">
        <f t="shared" si="12"/>
        <v>0</v>
      </c>
      <c r="I168" s="6">
        <f>H168+G168+F168+E168+D168</f>
        <v>840</v>
      </c>
    </row>
    <row r="169" spans="1:9" ht="16.5" thickBot="1" x14ac:dyDescent="0.3">
      <c r="A169" s="23"/>
      <c r="B169" s="23"/>
      <c r="C169" s="23" t="s">
        <v>24</v>
      </c>
      <c r="D169" s="23"/>
      <c r="E169" s="23"/>
      <c r="F169" s="23"/>
      <c r="G169" s="23"/>
      <c r="H169" s="23"/>
      <c r="I169" s="23"/>
    </row>
    <row r="170" spans="1:9" ht="16.5" thickBot="1" x14ac:dyDescent="0.3">
      <c r="A170" s="23"/>
      <c r="B170" s="23"/>
      <c r="C170" s="23"/>
      <c r="D170" s="23">
        <v>90</v>
      </c>
      <c r="E170" s="23"/>
      <c r="F170" s="23"/>
      <c r="G170" s="23"/>
      <c r="H170" s="23"/>
      <c r="I170" s="23"/>
    </row>
    <row r="171" spans="1:9" ht="16.5" thickBot="1" x14ac:dyDescent="0.3">
      <c r="A171" s="23"/>
      <c r="B171" s="23"/>
      <c r="C171" s="23"/>
      <c r="D171" s="23"/>
      <c r="E171" s="23"/>
      <c r="F171" s="23"/>
      <c r="G171" s="23"/>
      <c r="H171" s="23">
        <v>10</v>
      </c>
      <c r="I171" s="23"/>
    </row>
    <row r="172" spans="1:9" ht="16.5" thickBot="1" x14ac:dyDescent="0.3">
      <c r="A172" s="23"/>
      <c r="B172" s="23"/>
      <c r="C172" s="23"/>
      <c r="D172" s="23">
        <v>85</v>
      </c>
      <c r="E172" s="23"/>
      <c r="F172" s="23"/>
      <c r="G172" s="23"/>
      <c r="H172" s="23"/>
      <c r="I172" s="23"/>
    </row>
    <row r="173" spans="1:9" ht="16.5" thickBot="1" x14ac:dyDescent="0.3">
      <c r="A173" s="23"/>
      <c r="B173" s="23"/>
      <c r="C173" s="23"/>
      <c r="D173" s="23">
        <v>55</v>
      </c>
      <c r="E173" s="23"/>
      <c r="F173" s="23"/>
      <c r="G173" s="23"/>
      <c r="H173" s="23"/>
      <c r="I173" s="23"/>
    </row>
    <row r="174" spans="1:9" ht="16.5" thickBot="1" x14ac:dyDescent="0.3">
      <c r="A174" s="23"/>
      <c r="B174" s="23"/>
      <c r="C174" s="23" t="s">
        <v>251</v>
      </c>
      <c r="D174" s="23"/>
      <c r="E174" s="23"/>
      <c r="F174" s="23"/>
      <c r="G174" s="23">
        <v>15</v>
      </c>
      <c r="H174" s="23"/>
      <c r="I174" s="23"/>
    </row>
    <row r="175" spans="1:9" ht="16.5" thickBot="1" x14ac:dyDescent="0.3">
      <c r="A175" s="23"/>
      <c r="B175" s="23"/>
      <c r="C175" s="23"/>
      <c r="D175" s="23">
        <v>76</v>
      </c>
      <c r="E175" s="23"/>
      <c r="F175" s="23"/>
      <c r="G175" s="23"/>
      <c r="H175" s="23"/>
      <c r="I175" s="23"/>
    </row>
    <row r="176" spans="1:9" ht="16.5" thickBot="1" x14ac:dyDescent="0.3">
      <c r="A176" s="23"/>
      <c r="B176" s="23"/>
      <c r="C176" s="23"/>
      <c r="D176" s="23">
        <v>40</v>
      </c>
      <c r="E176" s="23">
        <v>10</v>
      </c>
      <c r="F176" s="23"/>
      <c r="G176" s="23"/>
      <c r="H176" s="23"/>
      <c r="I176" s="23"/>
    </row>
    <row r="177" spans="1:9" ht="16.5" thickBot="1" x14ac:dyDescent="0.3">
      <c r="A177" s="23"/>
      <c r="B177" s="23"/>
      <c r="C177" s="23" t="s">
        <v>250</v>
      </c>
      <c r="D177" s="23"/>
      <c r="E177" s="23"/>
      <c r="F177" s="23"/>
      <c r="G177" s="23">
        <v>200</v>
      </c>
      <c r="H177" s="23"/>
      <c r="I177" s="23"/>
    </row>
    <row r="178" spans="1:9" ht="16.5" thickBot="1" x14ac:dyDescent="0.3">
      <c r="A178" s="23"/>
      <c r="B178" s="23"/>
      <c r="C178" s="6" t="s">
        <v>8</v>
      </c>
      <c r="D178" s="6">
        <f>SUM(D169:D177)</f>
        <v>346</v>
      </c>
      <c r="E178" s="6">
        <f t="shared" ref="E178:H178" si="13">SUM(E169:E177)</f>
        <v>10</v>
      </c>
      <c r="F178" s="6">
        <f t="shared" si="13"/>
        <v>0</v>
      </c>
      <c r="G178" s="6">
        <f t="shared" si="13"/>
        <v>215</v>
      </c>
      <c r="H178" s="6">
        <f t="shared" si="13"/>
        <v>10</v>
      </c>
      <c r="I178" s="6">
        <f>H178+G178+F178+E178+D178</f>
        <v>581</v>
      </c>
    </row>
    <row r="179" spans="1:9" ht="16.5" thickBot="1" x14ac:dyDescent="0.3">
      <c r="A179" s="23"/>
      <c r="B179" s="23"/>
      <c r="C179" s="23" t="s">
        <v>2</v>
      </c>
      <c r="D179" s="23"/>
      <c r="E179" s="23"/>
      <c r="F179" s="23"/>
      <c r="G179" s="23"/>
      <c r="H179" s="23"/>
      <c r="I179" s="23"/>
    </row>
    <row r="180" spans="1:9" ht="16.5" thickBot="1" x14ac:dyDescent="0.3">
      <c r="A180" s="23"/>
      <c r="B180" s="23"/>
      <c r="C180" s="23"/>
      <c r="D180" s="23">
        <v>80</v>
      </c>
      <c r="E180" s="23"/>
      <c r="F180" s="23"/>
      <c r="G180" s="23"/>
      <c r="H180" s="23"/>
      <c r="I180" s="23"/>
    </row>
    <row r="181" spans="1:9" ht="16.5" thickBot="1" x14ac:dyDescent="0.3">
      <c r="A181" s="23"/>
      <c r="B181" s="23"/>
      <c r="C181" s="23" t="s">
        <v>11</v>
      </c>
      <c r="D181" s="23"/>
      <c r="E181" s="23"/>
      <c r="F181" s="23"/>
      <c r="G181" s="23">
        <v>15</v>
      </c>
      <c r="H181" s="23"/>
      <c r="I181" s="23"/>
    </row>
    <row r="182" spans="1:9" ht="16.5" thickBot="1" x14ac:dyDescent="0.3">
      <c r="A182" s="23"/>
      <c r="B182" s="23"/>
      <c r="C182" s="23"/>
      <c r="D182" s="23">
        <v>70</v>
      </c>
      <c r="E182" s="23"/>
      <c r="F182" s="23"/>
      <c r="G182" s="23"/>
      <c r="H182" s="23"/>
      <c r="I182" s="23"/>
    </row>
    <row r="183" spans="1:9" ht="16.5" thickBot="1" x14ac:dyDescent="0.3">
      <c r="A183" s="23"/>
      <c r="B183" s="23"/>
      <c r="C183" s="23" t="s">
        <v>250</v>
      </c>
      <c r="D183" s="23"/>
      <c r="E183" s="23"/>
      <c r="F183" s="23"/>
      <c r="G183" s="23">
        <v>5</v>
      </c>
      <c r="H183" s="23"/>
      <c r="I183" s="23"/>
    </row>
    <row r="184" spans="1:9" ht="16.5" thickBot="1" x14ac:dyDescent="0.3">
      <c r="A184" s="23"/>
      <c r="B184" s="23"/>
      <c r="C184" s="23"/>
      <c r="D184" s="23"/>
      <c r="E184" s="23"/>
      <c r="F184" s="23"/>
      <c r="G184" s="23"/>
      <c r="H184" s="23">
        <v>10</v>
      </c>
      <c r="I184" s="23"/>
    </row>
    <row r="185" spans="1:9" ht="16.5" thickBot="1" x14ac:dyDescent="0.3">
      <c r="A185" s="23"/>
      <c r="B185" s="23"/>
      <c r="C185" s="23" t="s">
        <v>253</v>
      </c>
      <c r="D185" s="23"/>
      <c r="E185" s="23"/>
      <c r="F185" s="23"/>
      <c r="G185" s="23">
        <v>300</v>
      </c>
      <c r="H185" s="23"/>
      <c r="I185" s="23"/>
    </row>
    <row r="186" spans="1:9" ht="16.5" thickBot="1" x14ac:dyDescent="0.3">
      <c r="A186" s="23"/>
      <c r="B186" s="23"/>
      <c r="C186" s="23"/>
      <c r="D186" s="23">
        <v>40</v>
      </c>
      <c r="E186" s="23"/>
      <c r="F186" s="23"/>
      <c r="G186" s="23"/>
      <c r="H186" s="23"/>
      <c r="I186" s="23"/>
    </row>
    <row r="187" spans="1:9" ht="16.5" thickBot="1" x14ac:dyDescent="0.3">
      <c r="A187" s="23"/>
      <c r="B187" s="23"/>
      <c r="C187" s="23"/>
      <c r="D187" s="23">
        <v>45</v>
      </c>
      <c r="E187" s="23"/>
      <c r="F187" s="23"/>
      <c r="G187" s="23"/>
      <c r="H187" s="23"/>
      <c r="I187" s="23"/>
    </row>
    <row r="188" spans="1:9" ht="16.5" thickBot="1" x14ac:dyDescent="0.3">
      <c r="A188" s="23"/>
      <c r="B188" s="23"/>
      <c r="C188" s="23"/>
      <c r="D188" s="23"/>
      <c r="E188" s="23"/>
      <c r="F188" s="23"/>
      <c r="G188" s="23"/>
      <c r="H188" s="23">
        <v>40</v>
      </c>
      <c r="I188" s="23"/>
    </row>
    <row r="189" spans="1:9" ht="16.5" thickBot="1" x14ac:dyDescent="0.3">
      <c r="A189" s="23"/>
      <c r="B189" s="23"/>
      <c r="C189" s="6" t="s">
        <v>8</v>
      </c>
      <c r="D189" s="6">
        <f>SUM(D180:D188)</f>
        <v>235</v>
      </c>
      <c r="E189" s="6">
        <f t="shared" ref="E189:H189" si="14">SUM(E180:E188)</f>
        <v>0</v>
      </c>
      <c r="F189" s="6">
        <f t="shared" si="14"/>
        <v>0</v>
      </c>
      <c r="G189" s="6">
        <f t="shared" si="14"/>
        <v>320</v>
      </c>
      <c r="H189" s="6">
        <f t="shared" si="14"/>
        <v>50</v>
      </c>
      <c r="I189" s="6">
        <f>H189+G189+F189+E189+D189</f>
        <v>605</v>
      </c>
    </row>
    <row r="190" spans="1:9" ht="16.5" thickBot="1" x14ac:dyDescent="0.3">
      <c r="A190" s="23"/>
      <c r="B190" s="23"/>
      <c r="C190" s="23" t="s">
        <v>24</v>
      </c>
      <c r="D190" s="23"/>
      <c r="E190" s="23"/>
      <c r="F190" s="23"/>
      <c r="G190" s="23"/>
      <c r="H190" s="23"/>
      <c r="I190" s="23"/>
    </row>
    <row r="191" spans="1:9" ht="16.5" thickBot="1" x14ac:dyDescent="0.3">
      <c r="A191" s="23"/>
      <c r="B191" s="23"/>
      <c r="C191" s="23" t="s">
        <v>11</v>
      </c>
      <c r="D191" s="23"/>
      <c r="E191" s="23"/>
      <c r="F191" s="23"/>
      <c r="G191" s="23">
        <v>115</v>
      </c>
      <c r="H191" s="23"/>
      <c r="I191" s="23"/>
    </row>
    <row r="192" spans="1:9" ht="16.5" thickBot="1" x14ac:dyDescent="0.3">
      <c r="A192" s="23"/>
      <c r="B192" s="23"/>
      <c r="C192" s="23"/>
      <c r="D192" s="23">
        <v>85</v>
      </c>
      <c r="E192" s="23"/>
      <c r="F192" s="23"/>
      <c r="G192" s="23"/>
      <c r="H192" s="23"/>
      <c r="I192" s="23"/>
    </row>
    <row r="193" spans="1:9" ht="16.5" thickBot="1" x14ac:dyDescent="0.3">
      <c r="A193" s="23"/>
      <c r="B193" s="23"/>
      <c r="C193" s="23"/>
      <c r="D193" s="23">
        <v>70</v>
      </c>
      <c r="E193" s="23"/>
      <c r="F193" s="23"/>
      <c r="G193" s="23"/>
      <c r="H193" s="23"/>
      <c r="I193" s="23"/>
    </row>
    <row r="194" spans="1:9" ht="16.5" thickBot="1" x14ac:dyDescent="0.3">
      <c r="A194" s="23"/>
      <c r="B194" s="23"/>
      <c r="C194" s="23"/>
      <c r="D194" s="23">
        <v>80</v>
      </c>
      <c r="E194" s="23">
        <v>15</v>
      </c>
      <c r="F194" s="23"/>
      <c r="G194" s="23"/>
      <c r="H194" s="23"/>
      <c r="I194" s="23"/>
    </row>
    <row r="195" spans="1:9" ht="16.5" thickBot="1" x14ac:dyDescent="0.3">
      <c r="A195" s="23"/>
      <c r="B195" s="23"/>
      <c r="C195" s="23" t="s">
        <v>85</v>
      </c>
      <c r="D195" s="23"/>
      <c r="E195" s="23"/>
      <c r="F195" s="23"/>
      <c r="G195" s="23">
        <v>70</v>
      </c>
      <c r="H195" s="23"/>
      <c r="I195" s="23"/>
    </row>
    <row r="196" spans="1:9" ht="16.5" thickBot="1" x14ac:dyDescent="0.3">
      <c r="A196" s="23"/>
      <c r="B196" s="23"/>
      <c r="C196" s="23"/>
      <c r="D196" s="23">
        <v>25</v>
      </c>
      <c r="E196" s="23"/>
      <c r="F196" s="23"/>
      <c r="G196" s="23"/>
      <c r="H196" s="23"/>
      <c r="I196" s="23"/>
    </row>
    <row r="197" spans="1:9" ht="16.5" thickBot="1" x14ac:dyDescent="0.3">
      <c r="A197" s="23"/>
      <c r="B197" s="23"/>
      <c r="C197" s="23"/>
      <c r="D197" s="23">
        <v>65</v>
      </c>
      <c r="E197" s="23">
        <v>10</v>
      </c>
      <c r="F197" s="23"/>
      <c r="G197" s="23"/>
      <c r="H197" s="23"/>
      <c r="I197" s="23"/>
    </row>
    <row r="198" spans="1:9" ht="16.5" thickBot="1" x14ac:dyDescent="0.3">
      <c r="A198" s="23"/>
      <c r="B198" s="23"/>
      <c r="C198" s="23"/>
      <c r="D198" s="23">
        <v>60</v>
      </c>
      <c r="E198" s="23"/>
      <c r="F198" s="23"/>
      <c r="G198" s="23"/>
      <c r="H198" s="23"/>
      <c r="I198" s="23"/>
    </row>
    <row r="199" spans="1:9" ht="16.5" thickBot="1" x14ac:dyDescent="0.3">
      <c r="A199" s="23"/>
      <c r="B199" s="23"/>
      <c r="C199" s="23"/>
      <c r="D199" s="23">
        <v>65</v>
      </c>
      <c r="E199" s="23"/>
      <c r="F199" s="23"/>
      <c r="G199" s="23"/>
      <c r="H199" s="23"/>
      <c r="I199" s="23"/>
    </row>
    <row r="200" spans="1:9" ht="16.5" thickBot="1" x14ac:dyDescent="0.3">
      <c r="A200" s="23"/>
      <c r="B200" s="23"/>
      <c r="C200" s="23"/>
      <c r="D200" s="23">
        <v>70</v>
      </c>
      <c r="E200" s="23"/>
      <c r="F200" s="23"/>
      <c r="G200" s="23"/>
      <c r="H200" s="23"/>
      <c r="I200" s="23"/>
    </row>
    <row r="201" spans="1:9" ht="16.5" thickBot="1" x14ac:dyDescent="0.3">
      <c r="A201" s="23"/>
      <c r="B201" s="23"/>
      <c r="C201" s="23" t="s">
        <v>85</v>
      </c>
      <c r="D201" s="23"/>
      <c r="E201" s="23"/>
      <c r="F201" s="23"/>
      <c r="G201" s="23">
        <v>35</v>
      </c>
      <c r="H201" s="23"/>
      <c r="I201" s="23"/>
    </row>
    <row r="202" spans="1:9" ht="16.5" thickBot="1" x14ac:dyDescent="0.3">
      <c r="A202" s="23"/>
      <c r="B202" s="23"/>
      <c r="C202" s="23" t="s">
        <v>254</v>
      </c>
      <c r="D202" s="23"/>
      <c r="E202" s="23"/>
      <c r="F202" s="23"/>
      <c r="G202" s="23">
        <v>25</v>
      </c>
      <c r="H202" s="23"/>
      <c r="I202" s="23"/>
    </row>
    <row r="203" spans="1:9" ht="16.5" thickBot="1" x14ac:dyDescent="0.3">
      <c r="A203" s="23"/>
      <c r="B203" s="23"/>
      <c r="C203" s="23" t="s">
        <v>66</v>
      </c>
      <c r="D203" s="23"/>
      <c r="E203" s="23"/>
      <c r="F203" s="23"/>
      <c r="G203" s="23">
        <v>5</v>
      </c>
      <c r="H203" s="23"/>
      <c r="I203" s="23"/>
    </row>
    <row r="204" spans="1:9" ht="16.5" thickBot="1" x14ac:dyDescent="0.3">
      <c r="A204" s="23"/>
      <c r="B204" s="23"/>
      <c r="C204" s="23"/>
      <c r="D204" s="23"/>
      <c r="E204" s="23"/>
      <c r="F204" s="23">
        <v>30</v>
      </c>
      <c r="G204" s="23"/>
      <c r="H204" s="23"/>
      <c r="I204" s="23"/>
    </row>
    <row r="205" spans="1:9" ht="16.5" thickBot="1" x14ac:dyDescent="0.3">
      <c r="A205" s="23"/>
      <c r="B205" s="23"/>
      <c r="C205" s="23"/>
      <c r="D205" s="23">
        <v>60</v>
      </c>
      <c r="E205" s="23"/>
      <c r="F205" s="23"/>
      <c r="G205" s="23"/>
      <c r="H205" s="23"/>
      <c r="I205" s="23"/>
    </row>
    <row r="206" spans="1:9" ht="16.5" thickBot="1" x14ac:dyDescent="0.3">
      <c r="A206" s="23"/>
      <c r="B206" s="23"/>
      <c r="C206" s="23"/>
      <c r="D206" s="23">
        <v>65</v>
      </c>
      <c r="E206" s="23"/>
      <c r="F206" s="23"/>
      <c r="G206" s="23"/>
      <c r="H206" s="23"/>
      <c r="I206" s="23"/>
    </row>
    <row r="207" spans="1:9" ht="16.5" thickBot="1" x14ac:dyDescent="0.3">
      <c r="A207" s="23"/>
      <c r="B207" s="23"/>
      <c r="C207" s="23"/>
      <c r="D207" s="23">
        <v>40</v>
      </c>
      <c r="E207" s="23">
        <v>10</v>
      </c>
      <c r="F207" s="23"/>
      <c r="G207" s="23"/>
      <c r="H207" s="23"/>
      <c r="I207" s="23"/>
    </row>
    <row r="208" spans="1:9" ht="16.5" thickBot="1" x14ac:dyDescent="0.3">
      <c r="A208" s="23"/>
      <c r="B208" s="23"/>
      <c r="C208" s="6" t="s">
        <v>8</v>
      </c>
      <c r="D208" s="6">
        <f>SUM(D190:D207)</f>
        <v>685</v>
      </c>
      <c r="E208" s="6">
        <f t="shared" ref="E208:H208" si="15">SUM(E190:E207)</f>
        <v>35</v>
      </c>
      <c r="F208" s="6">
        <f t="shared" si="15"/>
        <v>30</v>
      </c>
      <c r="G208" s="6">
        <f t="shared" si="15"/>
        <v>250</v>
      </c>
      <c r="H208" s="6">
        <f t="shared" si="15"/>
        <v>0</v>
      </c>
      <c r="I208" s="6">
        <f>H208+G208+F208+E208+D208</f>
        <v>1000</v>
      </c>
    </row>
    <row r="209" spans="1:9" ht="16.5" thickBot="1" x14ac:dyDescent="0.3">
      <c r="A209" s="23"/>
      <c r="B209" s="23"/>
      <c r="C209" s="23" t="s">
        <v>2</v>
      </c>
      <c r="D209" s="23"/>
      <c r="E209" s="23"/>
      <c r="F209" s="23"/>
      <c r="G209" s="23"/>
      <c r="H209" s="23"/>
      <c r="I209" s="23"/>
    </row>
    <row r="210" spans="1:9" ht="16.5" thickBot="1" x14ac:dyDescent="0.3">
      <c r="A210" s="23"/>
      <c r="B210" s="23"/>
      <c r="C210" s="23"/>
      <c r="D210" s="23"/>
      <c r="E210" s="23"/>
      <c r="F210" s="23">
        <v>70</v>
      </c>
      <c r="G210" s="23"/>
      <c r="H210" s="23"/>
      <c r="I210" s="23"/>
    </row>
    <row r="211" spans="1:9" ht="16.5" thickBot="1" x14ac:dyDescent="0.3">
      <c r="A211" s="23"/>
      <c r="B211" s="23"/>
      <c r="C211" s="23" t="s">
        <v>56</v>
      </c>
      <c r="D211" s="23"/>
      <c r="E211" s="23"/>
      <c r="F211" s="23"/>
      <c r="G211" s="23">
        <v>190</v>
      </c>
      <c r="H211" s="23"/>
      <c r="I211" s="23"/>
    </row>
    <row r="212" spans="1:9" ht="16.5" thickBot="1" x14ac:dyDescent="0.3">
      <c r="A212" s="23"/>
      <c r="B212" s="23"/>
      <c r="C212" s="23"/>
      <c r="D212" s="23">
        <v>93</v>
      </c>
      <c r="E212" s="23">
        <v>10</v>
      </c>
      <c r="F212" s="23"/>
      <c r="G212" s="23"/>
      <c r="H212" s="23"/>
      <c r="I212" s="23"/>
    </row>
    <row r="213" spans="1:9" ht="16.5" thickBot="1" x14ac:dyDescent="0.3">
      <c r="A213" s="23"/>
      <c r="B213" s="23"/>
      <c r="C213" s="23"/>
      <c r="D213" s="23">
        <v>35</v>
      </c>
      <c r="E213" s="23"/>
      <c r="F213" s="23"/>
      <c r="G213" s="23"/>
      <c r="H213" s="23"/>
      <c r="I213" s="23"/>
    </row>
    <row r="214" spans="1:9" ht="16.5" thickBot="1" x14ac:dyDescent="0.3">
      <c r="A214" s="23"/>
      <c r="B214" s="23"/>
      <c r="C214" s="23"/>
      <c r="D214" s="23">
        <v>70</v>
      </c>
      <c r="E214" s="23"/>
      <c r="F214" s="23"/>
      <c r="G214" s="23"/>
      <c r="H214" s="23"/>
      <c r="I214" s="23"/>
    </row>
    <row r="215" spans="1:9" ht="16.5" thickBot="1" x14ac:dyDescent="0.3">
      <c r="A215" s="23"/>
      <c r="B215" s="23"/>
      <c r="C215" s="23"/>
      <c r="D215" s="23">
        <v>27</v>
      </c>
      <c r="E215" s="23">
        <v>10</v>
      </c>
      <c r="F215" s="23"/>
      <c r="G215" s="23"/>
      <c r="H215" s="23"/>
      <c r="I215" s="23"/>
    </row>
    <row r="216" spans="1:9" ht="16.5" thickBot="1" x14ac:dyDescent="0.3">
      <c r="A216" s="23"/>
      <c r="B216" s="23"/>
      <c r="C216" s="23" t="s">
        <v>85</v>
      </c>
      <c r="D216" s="23"/>
      <c r="E216" s="23"/>
      <c r="F216" s="23"/>
      <c r="G216" s="23">
        <v>55</v>
      </c>
      <c r="H216" s="23"/>
      <c r="I216" s="23"/>
    </row>
    <row r="217" spans="1:9" ht="16.5" thickBot="1" x14ac:dyDescent="0.3">
      <c r="A217" s="23"/>
      <c r="B217" s="23"/>
      <c r="C217" s="23"/>
      <c r="D217" s="23"/>
      <c r="E217" s="23"/>
      <c r="F217" s="23"/>
      <c r="G217" s="23"/>
      <c r="H217" s="23"/>
      <c r="I217" s="23"/>
    </row>
    <row r="218" spans="1:9" ht="16.5" thickBot="1" x14ac:dyDescent="0.3">
      <c r="A218" s="23"/>
      <c r="B218" s="23"/>
      <c r="C218" s="23"/>
      <c r="D218" s="23"/>
      <c r="E218" s="23"/>
      <c r="F218" s="23"/>
      <c r="G218" s="23"/>
      <c r="H218" s="23"/>
      <c r="I218" s="23"/>
    </row>
    <row r="219" spans="1:9" ht="16.5" thickBot="1" x14ac:dyDescent="0.3">
      <c r="A219" s="23"/>
      <c r="B219" s="23"/>
      <c r="C219" s="23"/>
      <c r="D219" s="23"/>
      <c r="E219" s="23"/>
      <c r="F219" s="23"/>
      <c r="G219" s="23"/>
      <c r="H219" s="23"/>
      <c r="I219" s="23"/>
    </row>
    <row r="220" spans="1:9" ht="16.5" thickBot="1" x14ac:dyDescent="0.3">
      <c r="A220" s="23"/>
      <c r="B220" s="23"/>
      <c r="C220" s="23"/>
      <c r="D220" s="23"/>
      <c r="E220" s="23"/>
      <c r="F220" s="23"/>
      <c r="G220" s="23"/>
      <c r="H220" s="23"/>
      <c r="I220" s="23"/>
    </row>
    <row r="221" spans="1:9" ht="16.5" thickBot="1" x14ac:dyDescent="0.3">
      <c r="A221" s="23"/>
      <c r="B221" s="23"/>
      <c r="C221" s="23"/>
      <c r="D221" s="23"/>
      <c r="E221" s="23"/>
      <c r="F221" s="23"/>
      <c r="G221" s="23"/>
      <c r="H221" s="23"/>
      <c r="I221" s="23"/>
    </row>
    <row r="222" spans="1:9" ht="16.5" thickBot="1" x14ac:dyDescent="0.3">
      <c r="A222" s="23"/>
      <c r="B222" s="23"/>
      <c r="C222" s="23"/>
      <c r="D222" s="23"/>
      <c r="E222" s="23"/>
      <c r="F222" s="23"/>
      <c r="G222" s="23"/>
      <c r="H222" s="23"/>
      <c r="I222" s="23"/>
    </row>
    <row r="223" spans="1:9" ht="16.5" thickBot="1" x14ac:dyDescent="0.3">
      <c r="A223" s="23"/>
      <c r="B223" s="23"/>
      <c r="C223" s="23"/>
      <c r="D223" s="23"/>
      <c r="E223" s="23"/>
      <c r="F223" s="23"/>
      <c r="G223" s="23"/>
      <c r="H223" s="23"/>
      <c r="I223" s="23"/>
    </row>
    <row r="224" spans="1:9" ht="16.5" thickBot="1" x14ac:dyDescent="0.3">
      <c r="A224" s="23"/>
      <c r="B224" s="23"/>
      <c r="C224" s="23"/>
      <c r="D224" s="23"/>
      <c r="E224" s="23"/>
      <c r="F224" s="23"/>
      <c r="G224" s="23"/>
      <c r="H224" s="23"/>
      <c r="I224" s="23"/>
    </row>
    <row r="225" spans="1:9" ht="16.5" thickBot="1" x14ac:dyDescent="0.3">
      <c r="A225" s="23"/>
      <c r="B225" s="23"/>
      <c r="C225" s="23"/>
      <c r="D225" s="23"/>
      <c r="E225" s="23"/>
      <c r="F225" s="23"/>
      <c r="G225" s="23"/>
      <c r="H225" s="23"/>
      <c r="I225" s="23"/>
    </row>
    <row r="226" spans="1:9" ht="16.5" thickBot="1" x14ac:dyDescent="0.3">
      <c r="A226" s="23"/>
      <c r="B226" s="23"/>
      <c r="C226" s="6" t="s">
        <v>8</v>
      </c>
      <c r="D226" s="6">
        <f>SUM(D210:D225)</f>
        <v>225</v>
      </c>
      <c r="E226" s="6">
        <f t="shared" ref="E226:H226" si="16">SUM(E210:E225)</f>
        <v>20</v>
      </c>
      <c r="F226" s="6">
        <f t="shared" si="16"/>
        <v>70</v>
      </c>
      <c r="G226" s="6">
        <f t="shared" si="16"/>
        <v>245</v>
      </c>
      <c r="H226" s="6">
        <f t="shared" si="16"/>
        <v>0</v>
      </c>
      <c r="I226" s="6">
        <f>H226+G226+F226+E226+D226</f>
        <v>560</v>
      </c>
    </row>
    <row r="227" spans="1:9" ht="16.5" thickBot="1" x14ac:dyDescent="0.3">
      <c r="A227" s="23"/>
      <c r="B227" s="23"/>
      <c r="C227" s="23" t="s">
        <v>2</v>
      </c>
      <c r="D227" s="23"/>
      <c r="E227" s="23"/>
      <c r="F227" s="23"/>
      <c r="G227" s="23"/>
      <c r="H227" s="23"/>
      <c r="I227" s="23"/>
    </row>
    <row r="228" spans="1:9" ht="16.5" thickBot="1" x14ac:dyDescent="0.3">
      <c r="A228" s="23"/>
      <c r="B228" s="23"/>
      <c r="C228" s="23" t="s">
        <v>255</v>
      </c>
      <c r="D228" s="23"/>
      <c r="E228" s="23"/>
      <c r="F228" s="23"/>
      <c r="G228" s="23">
        <v>150</v>
      </c>
      <c r="H228" s="23"/>
      <c r="I228" s="23"/>
    </row>
    <row r="229" spans="1:9" ht="16.5" thickBot="1" x14ac:dyDescent="0.3">
      <c r="A229" s="23"/>
      <c r="B229" s="23"/>
      <c r="C229" s="23"/>
      <c r="D229" s="23">
        <v>70</v>
      </c>
      <c r="E229" s="23"/>
      <c r="F229" s="23"/>
      <c r="G229" s="23"/>
      <c r="H229" s="23">
        <v>25</v>
      </c>
      <c r="I229" s="23"/>
    </row>
    <row r="230" spans="1:9" ht="16.5" thickBot="1" x14ac:dyDescent="0.3">
      <c r="A230" s="23"/>
      <c r="B230" s="23"/>
      <c r="C230" s="23"/>
      <c r="D230" s="23">
        <v>85</v>
      </c>
      <c r="E230" s="23"/>
      <c r="F230" s="23"/>
      <c r="G230" s="23"/>
      <c r="H230" s="23"/>
      <c r="I230" s="23"/>
    </row>
    <row r="231" spans="1:9" ht="16.5" thickBot="1" x14ac:dyDescent="0.3">
      <c r="A231" s="23"/>
      <c r="B231" s="23"/>
      <c r="C231" s="23" t="s">
        <v>255</v>
      </c>
      <c r="D231" s="23"/>
      <c r="E231" s="23"/>
      <c r="F231" s="23"/>
      <c r="G231" s="23">
        <v>40</v>
      </c>
      <c r="H231" s="23"/>
      <c r="I231" s="23"/>
    </row>
    <row r="232" spans="1:9" ht="16.5" thickBot="1" x14ac:dyDescent="0.3">
      <c r="A232" s="23"/>
      <c r="B232" s="23"/>
      <c r="C232" s="23" t="s">
        <v>255</v>
      </c>
      <c r="D232" s="23"/>
      <c r="E232" s="23"/>
      <c r="F232" s="23"/>
      <c r="G232" s="23">
        <v>20</v>
      </c>
      <c r="H232" s="23"/>
      <c r="I232" s="23"/>
    </row>
    <row r="233" spans="1:9" ht="16.5" thickBot="1" x14ac:dyDescent="0.3">
      <c r="A233" s="23"/>
      <c r="B233" s="23"/>
      <c r="C233" s="23" t="s">
        <v>18</v>
      </c>
      <c r="D233" s="23"/>
      <c r="E233" s="23"/>
      <c r="F233" s="23"/>
      <c r="G233" s="23">
        <v>15</v>
      </c>
      <c r="H233" s="23"/>
      <c r="I233" s="23"/>
    </row>
    <row r="234" spans="1:9" ht="16.5" thickBot="1" x14ac:dyDescent="0.3">
      <c r="A234" s="23"/>
      <c r="B234" s="23"/>
      <c r="C234" s="23" t="s">
        <v>255</v>
      </c>
      <c r="D234" s="23"/>
      <c r="E234" s="23"/>
      <c r="F234" s="23"/>
      <c r="G234" s="23">
        <v>10</v>
      </c>
      <c r="H234" s="23"/>
      <c r="I234" s="23"/>
    </row>
    <row r="235" spans="1:9" ht="16.5" thickBot="1" x14ac:dyDescent="0.3">
      <c r="A235" s="23"/>
      <c r="B235" s="23"/>
      <c r="C235" s="23" t="s">
        <v>255</v>
      </c>
      <c r="D235" s="23"/>
      <c r="E235" s="23"/>
      <c r="F235" s="23"/>
      <c r="G235" s="23">
        <v>15</v>
      </c>
      <c r="H235" s="23"/>
      <c r="I235" s="23"/>
    </row>
    <row r="236" spans="1:9" ht="16.5" thickBot="1" x14ac:dyDescent="0.3">
      <c r="A236" s="23"/>
      <c r="B236" s="23"/>
      <c r="C236" s="23"/>
      <c r="D236" s="23">
        <v>80</v>
      </c>
      <c r="E236" s="23"/>
      <c r="F236" s="23"/>
      <c r="G236" s="23"/>
      <c r="H236" s="23"/>
      <c r="I236" s="23"/>
    </row>
    <row r="237" spans="1:9" ht="16.5" thickBot="1" x14ac:dyDescent="0.3">
      <c r="A237" s="23"/>
      <c r="B237" s="23"/>
      <c r="C237" s="23" t="s">
        <v>35</v>
      </c>
      <c r="D237" s="23"/>
      <c r="E237" s="23"/>
      <c r="F237" s="23"/>
      <c r="G237" s="23"/>
      <c r="H237" s="23">
        <v>10</v>
      </c>
      <c r="I237" s="23"/>
    </row>
    <row r="238" spans="1:9" ht="16.5" thickBot="1" x14ac:dyDescent="0.3">
      <c r="A238" s="23"/>
      <c r="B238" s="23"/>
      <c r="C238" s="23"/>
      <c r="D238" s="23"/>
      <c r="E238" s="23"/>
      <c r="F238" s="23"/>
      <c r="G238" s="23"/>
      <c r="H238" s="23">
        <v>10</v>
      </c>
      <c r="I238" s="23"/>
    </row>
    <row r="239" spans="1:9" ht="16.5" thickBot="1" x14ac:dyDescent="0.3">
      <c r="A239" s="23"/>
      <c r="B239" s="23"/>
      <c r="C239" s="23" t="s">
        <v>256</v>
      </c>
      <c r="D239" s="23"/>
      <c r="E239" s="23"/>
      <c r="F239" s="23"/>
      <c r="G239" s="23">
        <v>10</v>
      </c>
      <c r="H239" s="23"/>
      <c r="I239" s="23"/>
    </row>
    <row r="240" spans="1:9" ht="16.5" thickBot="1" x14ac:dyDescent="0.3">
      <c r="A240" s="23"/>
      <c r="B240" s="23"/>
      <c r="C240" s="23"/>
      <c r="D240" s="23"/>
      <c r="E240" s="23"/>
      <c r="F240" s="23"/>
      <c r="G240" s="23"/>
      <c r="H240" s="23">
        <v>20</v>
      </c>
      <c r="I240" s="23"/>
    </row>
    <row r="241" spans="1:9" ht="16.5" thickBot="1" x14ac:dyDescent="0.3">
      <c r="A241" s="23"/>
      <c r="B241" s="23"/>
      <c r="C241" s="23"/>
      <c r="D241" s="23"/>
      <c r="E241" s="23"/>
      <c r="F241" s="23"/>
      <c r="G241" s="23"/>
      <c r="H241" s="23">
        <v>25</v>
      </c>
      <c r="I241" s="23"/>
    </row>
    <row r="242" spans="1:9" ht="16.5" thickBot="1" x14ac:dyDescent="0.3">
      <c r="A242" s="23"/>
      <c r="B242" s="23"/>
      <c r="C242" s="23"/>
      <c r="D242" s="23">
        <v>70</v>
      </c>
      <c r="E242" s="23"/>
      <c r="F242" s="23"/>
      <c r="G242" s="23"/>
      <c r="H242" s="23"/>
      <c r="I242" s="23"/>
    </row>
    <row r="243" spans="1:9" ht="16.5" thickBot="1" x14ac:dyDescent="0.3">
      <c r="A243" s="23"/>
      <c r="B243" s="23"/>
      <c r="C243" s="6" t="s">
        <v>8</v>
      </c>
      <c r="D243" s="6">
        <f>SUM(D227:D242)</f>
        <v>305</v>
      </c>
      <c r="E243" s="6">
        <f t="shared" ref="E243:H243" si="17">SUM(E227:E242)</f>
        <v>0</v>
      </c>
      <c r="F243" s="6">
        <f t="shared" si="17"/>
        <v>0</v>
      </c>
      <c r="G243" s="6">
        <f t="shared" si="17"/>
        <v>260</v>
      </c>
      <c r="H243" s="6">
        <f t="shared" si="17"/>
        <v>90</v>
      </c>
      <c r="I243" s="6">
        <f>H243+G243+F243+E243+D243</f>
        <v>655</v>
      </c>
    </row>
    <row r="244" spans="1:9" ht="16.5" thickBot="1" x14ac:dyDescent="0.3">
      <c r="A244" s="23"/>
      <c r="B244" s="23"/>
      <c r="C244" s="23" t="s">
        <v>2</v>
      </c>
      <c r="D244" s="23"/>
      <c r="E244" s="23"/>
      <c r="F244" s="23"/>
      <c r="G244" s="23"/>
      <c r="H244" s="23"/>
      <c r="I244" s="23"/>
    </row>
    <row r="245" spans="1:9" ht="16.5" thickBot="1" x14ac:dyDescent="0.3">
      <c r="A245" s="23"/>
      <c r="B245" s="23"/>
      <c r="C245" s="23"/>
      <c r="D245" s="23"/>
      <c r="E245" s="23"/>
      <c r="F245" s="23"/>
      <c r="G245" s="23"/>
      <c r="H245" s="23">
        <v>20</v>
      </c>
      <c r="I245" s="23"/>
    </row>
    <row r="246" spans="1:9" ht="16.5" thickBot="1" x14ac:dyDescent="0.3">
      <c r="A246" s="23"/>
      <c r="B246" s="23"/>
      <c r="C246" s="23"/>
      <c r="D246" s="23">
        <v>85</v>
      </c>
      <c r="E246" s="23"/>
      <c r="F246" s="23"/>
      <c r="G246" s="23"/>
      <c r="H246" s="23"/>
      <c r="I246" s="23"/>
    </row>
    <row r="247" spans="1:9" ht="16.5" thickBot="1" x14ac:dyDescent="0.3">
      <c r="A247" s="23"/>
      <c r="B247" s="23"/>
      <c r="C247" s="23" t="s">
        <v>11</v>
      </c>
      <c r="D247" s="23"/>
      <c r="E247" s="23"/>
      <c r="F247" s="23"/>
      <c r="G247" s="23">
        <v>25</v>
      </c>
      <c r="H247" s="23"/>
      <c r="I247" s="23"/>
    </row>
    <row r="248" spans="1:9" ht="16.5" thickBot="1" x14ac:dyDescent="0.3">
      <c r="A248" s="23"/>
      <c r="B248" s="23"/>
      <c r="C248" s="23"/>
      <c r="D248" s="23"/>
      <c r="E248" s="23"/>
      <c r="F248" s="23"/>
      <c r="G248" s="23"/>
      <c r="H248" s="23">
        <v>20</v>
      </c>
      <c r="I248" s="23"/>
    </row>
    <row r="249" spans="1:9" ht="16.5" thickBot="1" x14ac:dyDescent="0.3">
      <c r="A249" s="23"/>
      <c r="B249" s="23"/>
      <c r="C249" s="23"/>
      <c r="D249" s="23">
        <v>95</v>
      </c>
      <c r="E249" s="23"/>
      <c r="F249" s="23"/>
      <c r="G249" s="23"/>
      <c r="H249" s="23"/>
      <c r="I249" s="23"/>
    </row>
    <row r="250" spans="1:9" ht="16.5" thickBot="1" x14ac:dyDescent="0.3">
      <c r="A250" s="23"/>
      <c r="B250" s="23"/>
      <c r="C250" s="23"/>
      <c r="D250" s="23">
        <v>70</v>
      </c>
      <c r="E250" s="23"/>
      <c r="F250" s="23"/>
      <c r="G250" s="23"/>
      <c r="H250" s="23"/>
      <c r="I250" s="23"/>
    </row>
    <row r="251" spans="1:9" ht="16.5" thickBot="1" x14ac:dyDescent="0.3">
      <c r="A251" s="23"/>
      <c r="B251" s="23"/>
      <c r="C251" s="23" t="s">
        <v>250</v>
      </c>
      <c r="D251" s="23"/>
      <c r="E251" s="23"/>
      <c r="F251" s="23"/>
      <c r="G251" s="23">
        <v>25</v>
      </c>
      <c r="H251" s="23"/>
      <c r="I251" s="23"/>
    </row>
    <row r="252" spans="1:9" ht="16.5" thickBot="1" x14ac:dyDescent="0.3">
      <c r="A252" s="23"/>
      <c r="B252" s="23"/>
      <c r="C252" s="6" t="s">
        <v>8</v>
      </c>
      <c r="D252" s="6">
        <f>SUM(D245:D251)</f>
        <v>250</v>
      </c>
      <c r="E252" s="6">
        <f t="shared" ref="E252:H252" si="18">SUM(E245:E251)</f>
        <v>0</v>
      </c>
      <c r="F252" s="6">
        <f t="shared" si="18"/>
        <v>0</v>
      </c>
      <c r="G252" s="6">
        <f t="shared" si="18"/>
        <v>50</v>
      </c>
      <c r="H252" s="6">
        <f t="shared" si="18"/>
        <v>40</v>
      </c>
      <c r="I252" s="6">
        <f>H252+G252+F252+E252+D252</f>
        <v>340</v>
      </c>
    </row>
    <row r="253" spans="1:9" ht="16.5" thickBot="1" x14ac:dyDescent="0.3">
      <c r="A253" s="23"/>
      <c r="B253" s="23"/>
      <c r="C253" s="23" t="s">
        <v>24</v>
      </c>
      <c r="D253" s="23"/>
      <c r="E253" s="23"/>
      <c r="F253" s="23"/>
      <c r="G253" s="23"/>
      <c r="H253" s="23"/>
      <c r="I253" s="23"/>
    </row>
    <row r="254" spans="1:9" ht="16.5" thickBot="1" x14ac:dyDescent="0.3">
      <c r="A254" s="23"/>
      <c r="B254" s="23"/>
      <c r="C254" s="23"/>
      <c r="D254" s="23"/>
      <c r="E254" s="23"/>
      <c r="F254" s="23"/>
      <c r="G254" s="23"/>
      <c r="H254" s="23">
        <v>30</v>
      </c>
      <c r="I254" s="23"/>
    </row>
    <row r="255" spans="1:9" ht="16.5" thickBot="1" x14ac:dyDescent="0.3">
      <c r="A255" s="23"/>
      <c r="B255" s="23"/>
      <c r="C255" s="23"/>
      <c r="D255" s="23">
        <v>90</v>
      </c>
      <c r="E255" s="23"/>
      <c r="F255" s="23"/>
      <c r="G255" s="23"/>
      <c r="H255" s="23"/>
      <c r="I255" s="23"/>
    </row>
    <row r="256" spans="1:9" ht="16.5" thickBot="1" x14ac:dyDescent="0.3">
      <c r="A256" s="23"/>
      <c r="B256" s="23"/>
      <c r="C256" s="23"/>
      <c r="D256" s="23"/>
      <c r="E256" s="23"/>
      <c r="F256" s="23"/>
      <c r="G256" s="23"/>
      <c r="H256" s="23">
        <v>30</v>
      </c>
      <c r="I256" s="23"/>
    </row>
    <row r="257" spans="1:9" ht="16.5" thickBot="1" x14ac:dyDescent="0.3">
      <c r="A257" s="23"/>
      <c r="B257" s="23"/>
      <c r="C257" s="23"/>
      <c r="D257" s="23"/>
      <c r="E257" s="23"/>
      <c r="F257" s="23"/>
      <c r="G257" s="23"/>
      <c r="H257" s="23">
        <v>50</v>
      </c>
      <c r="I257" s="23"/>
    </row>
    <row r="258" spans="1:9" ht="16.5" thickBot="1" x14ac:dyDescent="0.3">
      <c r="A258" s="23"/>
      <c r="B258" s="23"/>
      <c r="C258" s="23"/>
      <c r="D258" s="23"/>
      <c r="E258" s="23"/>
      <c r="F258" s="23"/>
      <c r="G258" s="23"/>
      <c r="H258" s="23">
        <v>10</v>
      </c>
      <c r="I258" s="23"/>
    </row>
    <row r="259" spans="1:9" ht="16.5" thickBot="1" x14ac:dyDescent="0.3">
      <c r="A259" s="23"/>
      <c r="B259" s="23"/>
      <c r="C259" s="23"/>
      <c r="D259" s="23"/>
      <c r="E259" s="23"/>
      <c r="F259" s="23"/>
      <c r="G259" s="23"/>
      <c r="H259" s="23">
        <v>10</v>
      </c>
      <c r="I259" s="23"/>
    </row>
    <row r="260" spans="1:9" ht="16.5" thickBot="1" x14ac:dyDescent="0.3">
      <c r="A260" s="23"/>
      <c r="B260" s="23"/>
      <c r="C260" s="23" t="s">
        <v>257</v>
      </c>
      <c r="D260" s="23"/>
      <c r="E260" s="23"/>
      <c r="F260" s="23"/>
      <c r="G260" s="23">
        <v>45</v>
      </c>
      <c r="H260" s="23"/>
      <c r="I260" s="23"/>
    </row>
    <row r="261" spans="1:9" ht="16.5" thickBot="1" x14ac:dyDescent="0.3">
      <c r="A261" s="23"/>
      <c r="B261" s="23"/>
      <c r="C261" s="23"/>
      <c r="D261" s="23"/>
      <c r="E261" s="23"/>
      <c r="F261" s="23"/>
      <c r="G261" s="23"/>
      <c r="H261" s="23">
        <v>30</v>
      </c>
      <c r="I261" s="23"/>
    </row>
    <row r="262" spans="1:9" ht="16.5" thickBot="1" x14ac:dyDescent="0.3">
      <c r="A262" s="23"/>
      <c r="B262" s="23"/>
      <c r="C262" s="23"/>
      <c r="D262" s="23"/>
      <c r="E262" s="23"/>
      <c r="F262" s="23"/>
      <c r="G262" s="23"/>
      <c r="H262" s="23">
        <v>20</v>
      </c>
      <c r="I262" s="23"/>
    </row>
    <row r="263" spans="1:9" ht="16.5" thickBot="1" x14ac:dyDescent="0.3">
      <c r="A263" s="23"/>
      <c r="B263" s="23"/>
      <c r="C263" s="23"/>
      <c r="D263" s="23"/>
      <c r="E263" s="23"/>
      <c r="F263" s="23"/>
      <c r="G263" s="23"/>
      <c r="H263" s="23">
        <v>20</v>
      </c>
      <c r="I263" s="23"/>
    </row>
    <row r="264" spans="1:9" ht="16.5" thickBot="1" x14ac:dyDescent="0.3">
      <c r="A264" s="23"/>
      <c r="B264" s="23"/>
      <c r="C264" s="23"/>
      <c r="D264" s="23">
        <v>80</v>
      </c>
      <c r="E264" s="23"/>
      <c r="F264" s="23"/>
      <c r="G264" s="23"/>
      <c r="H264" s="23"/>
      <c r="I264" s="23"/>
    </row>
    <row r="265" spans="1:9" ht="16.5" thickBot="1" x14ac:dyDescent="0.3">
      <c r="A265" s="23"/>
      <c r="B265" s="23"/>
      <c r="C265" s="23"/>
      <c r="D265" s="23"/>
      <c r="E265" s="23"/>
      <c r="F265" s="23"/>
      <c r="G265" s="23"/>
      <c r="H265" s="23">
        <v>10</v>
      </c>
      <c r="I265" s="23"/>
    </row>
    <row r="266" spans="1:9" ht="16.5" thickBot="1" x14ac:dyDescent="0.3">
      <c r="A266" s="23"/>
      <c r="B266" s="23"/>
      <c r="C266" s="23"/>
      <c r="D266" s="23"/>
      <c r="E266" s="23"/>
      <c r="F266" s="23"/>
      <c r="G266" s="23"/>
      <c r="H266" s="23">
        <v>5</v>
      </c>
      <c r="I266" s="23"/>
    </row>
    <row r="267" spans="1:9" ht="16.5" thickBot="1" x14ac:dyDescent="0.3">
      <c r="A267" s="23"/>
      <c r="B267" s="23"/>
      <c r="C267" s="23"/>
      <c r="D267" s="23"/>
      <c r="E267" s="23"/>
      <c r="F267" s="23"/>
      <c r="G267" s="23"/>
      <c r="H267" s="23">
        <v>20</v>
      </c>
      <c r="I267" s="23"/>
    </row>
    <row r="268" spans="1:9" ht="16.5" thickBot="1" x14ac:dyDescent="0.3">
      <c r="A268" s="23"/>
      <c r="B268" s="23"/>
      <c r="C268" s="23"/>
      <c r="D268" s="23"/>
      <c r="E268" s="23"/>
      <c r="F268" s="23">
        <v>200</v>
      </c>
      <c r="G268" s="23"/>
      <c r="H268" s="23"/>
      <c r="I268" s="23"/>
    </row>
    <row r="269" spans="1:9" ht="16.5" thickBot="1" x14ac:dyDescent="0.3">
      <c r="A269" s="23"/>
      <c r="B269" s="23"/>
      <c r="C269" s="23"/>
      <c r="D269" s="23"/>
      <c r="E269" s="23"/>
      <c r="F269" s="23">
        <v>130</v>
      </c>
      <c r="G269" s="23"/>
      <c r="H269" s="23"/>
      <c r="I269" s="23"/>
    </row>
    <row r="270" spans="1:9" ht="16.5" thickBot="1" x14ac:dyDescent="0.3">
      <c r="A270" s="23"/>
      <c r="B270" s="23"/>
      <c r="C270" s="23"/>
      <c r="D270" s="23"/>
      <c r="E270" s="23"/>
      <c r="F270" s="23">
        <v>130</v>
      </c>
      <c r="G270" s="23"/>
      <c r="H270" s="23"/>
      <c r="I270" s="23"/>
    </row>
    <row r="271" spans="1:9" ht="16.5" thickBot="1" x14ac:dyDescent="0.3">
      <c r="A271" s="23"/>
      <c r="B271" s="23"/>
      <c r="C271" s="6" t="s">
        <v>8</v>
      </c>
      <c r="D271" s="6">
        <f>SUM(D253:D270)</f>
        <v>170</v>
      </c>
      <c r="E271" s="6">
        <f t="shared" ref="E271:H271" si="19">SUM(E253:E270)</f>
        <v>0</v>
      </c>
      <c r="F271" s="6">
        <f t="shared" si="19"/>
        <v>460</v>
      </c>
      <c r="G271" s="6">
        <f t="shared" si="19"/>
        <v>45</v>
      </c>
      <c r="H271" s="6">
        <f t="shared" si="19"/>
        <v>235</v>
      </c>
      <c r="I271" s="6">
        <f>H271+G271+F271+E271+D271</f>
        <v>910</v>
      </c>
    </row>
    <row r="272" spans="1:9" ht="16.5" thickBot="1" x14ac:dyDescent="0.3">
      <c r="A272" s="23"/>
      <c r="B272" s="23"/>
      <c r="C272" s="23" t="s">
        <v>24</v>
      </c>
      <c r="D272" s="23"/>
      <c r="E272" s="23"/>
      <c r="F272" s="23"/>
      <c r="G272" s="23"/>
      <c r="H272" s="23"/>
      <c r="I272" s="23"/>
    </row>
    <row r="273" spans="1:9" ht="16.5" thickBot="1" x14ac:dyDescent="0.3">
      <c r="A273" s="23"/>
      <c r="B273" s="23"/>
      <c r="C273" s="23"/>
      <c r="D273" s="23"/>
      <c r="E273" s="23"/>
      <c r="F273" s="23">
        <v>100</v>
      </c>
      <c r="G273" s="23"/>
      <c r="H273" s="23"/>
      <c r="I273" s="23"/>
    </row>
    <row r="274" spans="1:9" ht="16.5" thickBot="1" x14ac:dyDescent="0.3">
      <c r="A274" s="23"/>
      <c r="B274" s="23"/>
      <c r="C274" s="23"/>
      <c r="D274" s="23"/>
      <c r="E274" s="23"/>
      <c r="F274" s="23">
        <v>50</v>
      </c>
      <c r="G274" s="23"/>
      <c r="H274" s="23"/>
      <c r="I274" s="23"/>
    </row>
    <row r="275" spans="1:9" ht="16.5" thickBot="1" x14ac:dyDescent="0.3">
      <c r="A275" s="23"/>
      <c r="B275" s="23"/>
      <c r="C275" s="23"/>
      <c r="D275" s="23"/>
      <c r="E275" s="23"/>
      <c r="F275" s="23">
        <v>65</v>
      </c>
      <c r="G275" s="23"/>
      <c r="H275" s="23"/>
      <c r="I275" s="23"/>
    </row>
    <row r="276" spans="1:9" ht="16.5" thickBot="1" x14ac:dyDescent="0.3">
      <c r="A276" s="23"/>
      <c r="B276" s="23"/>
      <c r="C276" s="23"/>
      <c r="D276" s="23"/>
      <c r="E276" s="23"/>
      <c r="F276" s="23">
        <v>75</v>
      </c>
      <c r="G276" s="23"/>
      <c r="H276" s="23"/>
      <c r="I276" s="23"/>
    </row>
    <row r="277" spans="1:9" ht="16.5" thickBot="1" x14ac:dyDescent="0.3">
      <c r="A277" s="23"/>
      <c r="B277" s="23"/>
      <c r="C277" s="23" t="s">
        <v>18</v>
      </c>
      <c r="D277" s="23"/>
      <c r="E277" s="23"/>
      <c r="F277" s="23"/>
      <c r="G277" s="23">
        <v>185</v>
      </c>
      <c r="H277" s="23"/>
      <c r="I277" s="23"/>
    </row>
    <row r="278" spans="1:9" ht="16.5" thickBot="1" x14ac:dyDescent="0.3">
      <c r="A278" s="23"/>
      <c r="B278" s="23"/>
      <c r="C278" s="23"/>
      <c r="D278" s="23"/>
      <c r="E278" s="23"/>
      <c r="F278" s="23"/>
      <c r="G278" s="23"/>
      <c r="H278" s="23">
        <v>10</v>
      </c>
      <c r="I278" s="23"/>
    </row>
    <row r="279" spans="1:9" ht="16.5" thickBot="1" x14ac:dyDescent="0.3">
      <c r="A279" s="23"/>
      <c r="B279" s="23"/>
      <c r="C279" s="23" t="s">
        <v>251</v>
      </c>
      <c r="D279" s="23"/>
      <c r="E279" s="23"/>
      <c r="F279" s="23"/>
      <c r="G279" s="23">
        <v>615</v>
      </c>
      <c r="H279" s="23"/>
      <c r="I279" s="23"/>
    </row>
    <row r="280" spans="1:9" ht="16.5" thickBot="1" x14ac:dyDescent="0.3">
      <c r="A280" s="23"/>
      <c r="B280" s="23"/>
      <c r="C280" s="23" t="s">
        <v>18</v>
      </c>
      <c r="D280" s="23"/>
      <c r="E280" s="23"/>
      <c r="F280" s="23"/>
      <c r="G280" s="23">
        <v>35</v>
      </c>
      <c r="H280" s="23"/>
      <c r="I280" s="23"/>
    </row>
    <row r="281" spans="1:9" ht="16.5" thickBot="1" x14ac:dyDescent="0.3">
      <c r="A281" s="23"/>
      <c r="B281" s="23"/>
      <c r="C281" s="23" t="s">
        <v>53</v>
      </c>
      <c r="D281" s="23"/>
      <c r="E281" s="23"/>
      <c r="F281" s="23"/>
      <c r="G281" s="23">
        <v>100</v>
      </c>
      <c r="H281" s="23"/>
      <c r="I281" s="23"/>
    </row>
    <row r="282" spans="1:9" ht="16.5" thickBot="1" x14ac:dyDescent="0.3">
      <c r="A282" s="23"/>
      <c r="B282" s="23"/>
      <c r="C282" s="23" t="s">
        <v>101</v>
      </c>
      <c r="D282" s="23"/>
      <c r="E282" s="23"/>
      <c r="F282" s="23"/>
      <c r="G282" s="23">
        <v>130</v>
      </c>
      <c r="H282" s="23"/>
      <c r="I282" s="23"/>
    </row>
    <row r="283" spans="1:9" ht="16.5" thickBot="1" x14ac:dyDescent="0.3">
      <c r="A283" s="23"/>
      <c r="B283" s="23"/>
      <c r="C283" s="23" t="s">
        <v>258</v>
      </c>
      <c r="D283" s="23"/>
      <c r="E283" s="23"/>
      <c r="F283" s="23"/>
      <c r="G283" s="23">
        <v>150</v>
      </c>
      <c r="H283" s="23"/>
      <c r="I283" s="23"/>
    </row>
    <row r="284" spans="1:9" ht="16.5" thickBot="1" x14ac:dyDescent="0.3">
      <c r="A284" s="23"/>
      <c r="B284" s="23"/>
      <c r="C284" s="23" t="s">
        <v>258</v>
      </c>
      <c r="D284" s="23"/>
      <c r="E284" s="23"/>
      <c r="F284" s="23"/>
      <c r="G284" s="23">
        <v>45</v>
      </c>
      <c r="H284" s="23"/>
      <c r="I284" s="23"/>
    </row>
    <row r="285" spans="1:9" ht="16.5" thickBot="1" x14ac:dyDescent="0.3">
      <c r="A285" s="23"/>
      <c r="B285" s="23"/>
      <c r="C285" s="23"/>
      <c r="D285" s="23">
        <v>95</v>
      </c>
      <c r="E285" s="23"/>
      <c r="F285" s="23"/>
      <c r="G285" s="23"/>
      <c r="H285" s="23"/>
      <c r="I285" s="23"/>
    </row>
    <row r="286" spans="1:9" ht="16.5" thickBot="1" x14ac:dyDescent="0.3">
      <c r="A286" s="23"/>
      <c r="B286" s="23"/>
      <c r="C286" s="23"/>
      <c r="D286" s="23">
        <v>90</v>
      </c>
      <c r="E286" s="23"/>
      <c r="F286" s="23"/>
      <c r="G286" s="23"/>
      <c r="H286" s="23"/>
      <c r="I286" s="23"/>
    </row>
    <row r="287" spans="1:9" ht="16.5" thickBot="1" x14ac:dyDescent="0.3">
      <c r="A287" s="23"/>
      <c r="B287" s="23"/>
      <c r="C287" s="23"/>
      <c r="D287" s="23">
        <v>95</v>
      </c>
      <c r="E287" s="23"/>
      <c r="F287" s="23"/>
      <c r="G287" s="23"/>
      <c r="H287" s="23"/>
      <c r="I287" s="23"/>
    </row>
    <row r="288" spans="1:9" ht="16.5" thickBot="1" x14ac:dyDescent="0.3">
      <c r="A288" s="23"/>
      <c r="B288" s="23"/>
      <c r="C288" s="23"/>
      <c r="D288" s="23">
        <v>40</v>
      </c>
      <c r="E288" s="23">
        <v>10</v>
      </c>
      <c r="F288" s="23"/>
      <c r="G288" s="23"/>
      <c r="H288" s="23"/>
      <c r="I288" s="23"/>
    </row>
    <row r="289" spans="1:9" ht="16.5" thickBot="1" x14ac:dyDescent="0.3">
      <c r="A289" s="23"/>
      <c r="B289" s="23"/>
      <c r="C289" s="23"/>
      <c r="D289" s="23">
        <v>95</v>
      </c>
      <c r="E289" s="23">
        <v>20</v>
      </c>
      <c r="F289" s="23"/>
      <c r="G289" s="23"/>
      <c r="H289" s="23"/>
      <c r="I289" s="23"/>
    </row>
    <row r="290" spans="1:9" ht="16.5" thickBot="1" x14ac:dyDescent="0.3">
      <c r="A290" s="23"/>
      <c r="B290" s="23"/>
      <c r="C290" s="23"/>
      <c r="D290" s="23"/>
      <c r="E290" s="23"/>
      <c r="F290" s="23"/>
      <c r="G290" s="23"/>
      <c r="H290" s="23">
        <v>50</v>
      </c>
      <c r="I290" s="23"/>
    </row>
    <row r="291" spans="1:9" ht="16.5" thickBot="1" x14ac:dyDescent="0.3">
      <c r="A291" s="23"/>
      <c r="B291" s="23"/>
      <c r="C291" s="23"/>
      <c r="D291" s="23"/>
      <c r="E291" s="23"/>
      <c r="F291" s="23">
        <v>335</v>
      </c>
      <c r="G291" s="23"/>
      <c r="H291" s="23"/>
      <c r="I291" s="23"/>
    </row>
    <row r="292" spans="1:9" ht="16.5" thickBot="1" x14ac:dyDescent="0.3">
      <c r="A292" s="23"/>
      <c r="B292" s="23"/>
      <c r="C292" s="23"/>
      <c r="D292" s="23">
        <v>95</v>
      </c>
      <c r="E292" s="23"/>
      <c r="F292" s="23"/>
      <c r="G292" s="23"/>
      <c r="H292" s="23"/>
      <c r="I292" s="23"/>
    </row>
    <row r="293" spans="1:9" ht="16.5" thickBot="1" x14ac:dyDescent="0.3">
      <c r="A293" s="23"/>
      <c r="B293" s="23"/>
      <c r="C293" s="6" t="s">
        <v>8</v>
      </c>
      <c r="D293" s="6">
        <f>SUM(D272:D292)</f>
        <v>510</v>
      </c>
      <c r="E293" s="6">
        <f t="shared" ref="E293:H293" si="20">SUM(E272:E292)</f>
        <v>30</v>
      </c>
      <c r="F293" s="6">
        <f t="shared" si="20"/>
        <v>625</v>
      </c>
      <c r="G293" s="6">
        <f t="shared" si="20"/>
        <v>1260</v>
      </c>
      <c r="H293" s="6">
        <f t="shared" si="20"/>
        <v>60</v>
      </c>
      <c r="I293" s="6">
        <f>H293+G293+F293+E293+D293</f>
        <v>2485</v>
      </c>
    </row>
    <row r="294" spans="1:9" ht="16.5" thickBot="1" x14ac:dyDescent="0.3">
      <c r="A294" s="23"/>
      <c r="B294" s="23"/>
      <c r="C294" s="23"/>
      <c r="D294" s="23"/>
      <c r="E294" s="23"/>
      <c r="F294" s="23"/>
      <c r="G294" s="23"/>
      <c r="H294" s="23"/>
      <c r="I294" s="23"/>
    </row>
    <row r="295" spans="1:9" ht="16.5" thickBot="1" x14ac:dyDescent="0.3">
      <c r="A295" s="23"/>
      <c r="B295" s="23"/>
      <c r="C295" s="23"/>
      <c r="D295" s="23">
        <v>100</v>
      </c>
      <c r="E295" s="23"/>
      <c r="F295" s="23"/>
      <c r="G295" s="23"/>
      <c r="H295" s="23"/>
      <c r="I295" s="23"/>
    </row>
    <row r="296" spans="1:9" ht="16.5" thickBot="1" x14ac:dyDescent="0.3">
      <c r="A296" s="23"/>
      <c r="B296" s="23"/>
      <c r="C296" s="23"/>
      <c r="D296" s="23"/>
      <c r="E296" s="23"/>
      <c r="F296" s="23"/>
      <c r="G296" s="23">
        <v>50</v>
      </c>
      <c r="H296" s="23"/>
      <c r="I296" s="23"/>
    </row>
    <row r="297" spans="1:9" ht="16.5" thickBot="1" x14ac:dyDescent="0.3">
      <c r="A297" s="23"/>
      <c r="B297" s="23"/>
      <c r="C297" s="23"/>
      <c r="D297" s="23"/>
      <c r="E297" s="23"/>
      <c r="F297" s="23"/>
      <c r="G297" s="23">
        <v>180</v>
      </c>
      <c r="H297" s="23"/>
      <c r="I297" s="23"/>
    </row>
    <row r="298" spans="1:9" ht="16.5" thickBot="1" x14ac:dyDescent="0.3">
      <c r="A298" s="23"/>
      <c r="B298" s="23"/>
      <c r="C298" s="23"/>
      <c r="D298" s="23"/>
      <c r="E298" s="23"/>
      <c r="F298" s="23"/>
      <c r="G298" s="23"/>
      <c r="H298" s="23">
        <v>10</v>
      </c>
      <c r="I298" s="23"/>
    </row>
    <row r="299" spans="1:9" ht="16.5" thickBot="1" x14ac:dyDescent="0.3">
      <c r="A299" s="23"/>
      <c r="B299" s="23"/>
      <c r="C299" s="23"/>
      <c r="D299" s="23"/>
      <c r="E299" s="23"/>
      <c r="F299" s="23"/>
      <c r="G299" s="23"/>
      <c r="H299" s="23">
        <v>15</v>
      </c>
      <c r="I299" s="23"/>
    </row>
    <row r="300" spans="1:9" ht="16.5" thickBot="1" x14ac:dyDescent="0.3">
      <c r="A300" s="23"/>
      <c r="B300" s="23"/>
      <c r="C300" s="23"/>
      <c r="D300" s="23">
        <v>85</v>
      </c>
      <c r="E300" s="23">
        <v>10</v>
      </c>
      <c r="F300" s="23"/>
      <c r="G300" s="23"/>
      <c r="H300" s="23"/>
      <c r="I300" s="23"/>
    </row>
    <row r="301" spans="1:9" ht="16.5" thickBot="1" x14ac:dyDescent="0.3">
      <c r="A301" s="23"/>
      <c r="B301" s="23"/>
      <c r="C301" s="23"/>
      <c r="D301" s="23">
        <v>30</v>
      </c>
      <c r="E301" s="23"/>
      <c r="F301" s="23"/>
      <c r="G301" s="23"/>
      <c r="H301" s="23"/>
      <c r="I301" s="23"/>
    </row>
    <row r="302" spans="1:9" ht="16.5" thickBot="1" x14ac:dyDescent="0.3">
      <c r="A302" s="23"/>
      <c r="B302" s="23"/>
      <c r="C302" s="23"/>
      <c r="D302" s="23">
        <v>100</v>
      </c>
      <c r="E302" s="23"/>
      <c r="F302" s="23">
        <v>20</v>
      </c>
      <c r="G302" s="23"/>
      <c r="H302" s="23"/>
      <c r="I302" s="23"/>
    </row>
    <row r="303" spans="1:9" ht="16.5" thickBot="1" x14ac:dyDescent="0.3">
      <c r="A303" s="23"/>
      <c r="B303" s="23"/>
      <c r="C303" s="23"/>
      <c r="D303" s="23"/>
      <c r="E303" s="23"/>
      <c r="F303" s="23"/>
      <c r="G303" s="23"/>
      <c r="H303" s="23">
        <v>10</v>
      </c>
      <c r="I303" s="23"/>
    </row>
    <row r="304" spans="1:9" ht="16.5" thickBot="1" x14ac:dyDescent="0.3">
      <c r="A304" s="23"/>
      <c r="B304" s="23"/>
      <c r="C304" s="23"/>
      <c r="D304" s="23">
        <v>95</v>
      </c>
      <c r="E304" s="23"/>
      <c r="F304" s="23"/>
      <c r="G304" s="23"/>
      <c r="H304" s="23"/>
      <c r="I304" s="23"/>
    </row>
    <row r="305" spans="1:9" ht="16.5" thickBot="1" x14ac:dyDescent="0.3">
      <c r="A305" s="23"/>
      <c r="B305" s="23"/>
      <c r="C305" s="23" t="s">
        <v>18</v>
      </c>
      <c r="D305" s="23"/>
      <c r="E305" s="23"/>
      <c r="F305" s="23"/>
      <c r="G305" s="23">
        <v>50</v>
      </c>
      <c r="H305" s="23"/>
      <c r="I305" s="23"/>
    </row>
    <row r="306" spans="1:9" ht="16.5" thickBot="1" x14ac:dyDescent="0.3">
      <c r="A306" s="23"/>
      <c r="B306" s="23"/>
      <c r="C306" s="23"/>
      <c r="D306" s="23"/>
      <c r="E306" s="23"/>
      <c r="F306" s="23"/>
      <c r="G306" s="23"/>
      <c r="H306" s="23">
        <v>10</v>
      </c>
      <c r="I306" s="23"/>
    </row>
    <row r="307" spans="1:9" ht="16.5" thickBot="1" x14ac:dyDescent="0.3">
      <c r="A307" s="23"/>
      <c r="B307" s="23"/>
      <c r="C307" s="23"/>
      <c r="D307" s="23">
        <v>95</v>
      </c>
      <c r="E307" s="23"/>
      <c r="F307" s="23"/>
      <c r="G307" s="23"/>
      <c r="H307" s="23"/>
      <c r="I307" s="23"/>
    </row>
    <row r="308" spans="1:9" ht="16.5" thickBot="1" x14ac:dyDescent="0.3">
      <c r="A308" s="23"/>
      <c r="B308" s="23"/>
      <c r="C308" s="23" t="s">
        <v>18</v>
      </c>
      <c r="D308" s="23"/>
      <c r="E308" s="23"/>
      <c r="F308" s="23"/>
      <c r="G308" s="23">
        <v>5</v>
      </c>
      <c r="H308" s="23"/>
      <c r="I308" s="23"/>
    </row>
    <row r="309" spans="1:9" ht="16.5" thickBot="1" x14ac:dyDescent="0.3">
      <c r="A309" s="23"/>
      <c r="B309" s="23"/>
      <c r="C309" s="23" t="s">
        <v>254</v>
      </c>
      <c r="D309" s="23"/>
      <c r="E309" s="23"/>
      <c r="F309" s="23"/>
      <c r="G309" s="23">
        <v>100</v>
      </c>
      <c r="H309" s="23"/>
      <c r="I309" s="23"/>
    </row>
    <row r="310" spans="1:9" ht="16.5" thickBot="1" x14ac:dyDescent="0.3">
      <c r="A310" s="23"/>
      <c r="B310" s="23"/>
      <c r="C310" s="23"/>
      <c r="D310" s="23">
        <v>95</v>
      </c>
      <c r="E310" s="23"/>
      <c r="F310" s="23"/>
      <c r="G310" s="23"/>
      <c r="H310" s="23"/>
      <c r="I310" s="23"/>
    </row>
    <row r="311" spans="1:9" ht="16.5" thickBot="1" x14ac:dyDescent="0.3">
      <c r="A311" s="23"/>
      <c r="B311" s="23"/>
      <c r="C311" s="23"/>
      <c r="D311" s="23">
        <v>95</v>
      </c>
      <c r="E311" s="23"/>
      <c r="F311" s="23"/>
      <c r="G311" s="23"/>
      <c r="H311" s="23"/>
      <c r="I311" s="23"/>
    </row>
    <row r="312" spans="1:9" ht="16.5" thickBot="1" x14ac:dyDescent="0.3">
      <c r="A312" s="23"/>
      <c r="B312" s="23"/>
      <c r="C312" s="23"/>
      <c r="D312" s="23"/>
      <c r="E312" s="23"/>
      <c r="F312" s="23"/>
      <c r="G312" s="23"/>
      <c r="H312" s="23">
        <v>10</v>
      </c>
      <c r="I312" s="23"/>
    </row>
    <row r="313" spans="1:9" ht="16.5" thickBot="1" x14ac:dyDescent="0.3">
      <c r="A313" s="23"/>
      <c r="B313" s="23"/>
      <c r="C313" s="23"/>
      <c r="D313" s="23"/>
      <c r="E313" s="23"/>
      <c r="F313" s="23">
        <v>20</v>
      </c>
      <c r="G313" s="23"/>
      <c r="H313" s="23"/>
      <c r="I313" s="23"/>
    </row>
    <row r="314" spans="1:9" ht="16.5" thickBot="1" x14ac:dyDescent="0.3">
      <c r="A314" s="23"/>
      <c r="B314" s="23"/>
      <c r="C314" s="23" t="s">
        <v>18</v>
      </c>
      <c r="D314" s="23"/>
      <c r="E314" s="23"/>
      <c r="F314" s="23"/>
      <c r="G314" s="23">
        <v>65</v>
      </c>
      <c r="H314" s="23"/>
      <c r="I314" s="23"/>
    </row>
    <row r="315" spans="1:9" ht="16.5" thickBot="1" x14ac:dyDescent="0.3">
      <c r="A315" s="23"/>
      <c r="B315" s="23"/>
      <c r="C315" s="23"/>
      <c r="D315" s="23">
        <v>85</v>
      </c>
      <c r="E315" s="23"/>
      <c r="F315" s="23"/>
      <c r="G315" s="23"/>
      <c r="H315" s="23"/>
      <c r="I315" s="23"/>
    </row>
    <row r="316" spans="1:9" ht="16.5" thickBot="1" x14ac:dyDescent="0.3">
      <c r="A316" s="23"/>
      <c r="B316" s="23"/>
      <c r="C316" s="23"/>
      <c r="D316" s="23">
        <v>25</v>
      </c>
      <c r="E316" s="23"/>
      <c r="F316" s="23"/>
      <c r="G316" s="23"/>
      <c r="H316" s="23"/>
      <c r="I316" s="23"/>
    </row>
    <row r="317" spans="1:9" ht="16.5" thickBot="1" x14ac:dyDescent="0.3">
      <c r="A317" s="23"/>
      <c r="B317" s="23"/>
      <c r="C317" s="23" t="s">
        <v>252</v>
      </c>
      <c r="D317" s="23"/>
      <c r="E317" s="23"/>
      <c r="F317" s="23"/>
      <c r="G317" s="23">
        <v>20</v>
      </c>
      <c r="H317" s="23"/>
      <c r="I317" s="23"/>
    </row>
    <row r="318" spans="1:9" ht="16.5" thickBot="1" x14ac:dyDescent="0.3">
      <c r="A318" s="23"/>
      <c r="B318" s="23"/>
      <c r="C318" s="23" t="s">
        <v>18</v>
      </c>
      <c r="D318" s="23"/>
      <c r="E318" s="23"/>
      <c r="F318" s="23"/>
      <c r="G318" s="23">
        <v>50</v>
      </c>
      <c r="H318" s="23"/>
      <c r="I318" s="23"/>
    </row>
    <row r="319" spans="1:9" ht="16.5" thickBot="1" x14ac:dyDescent="0.3">
      <c r="A319" s="23"/>
      <c r="B319" s="23"/>
      <c r="C319" s="23"/>
      <c r="D319" s="23"/>
      <c r="E319" s="23"/>
      <c r="F319" s="23"/>
      <c r="G319" s="23"/>
      <c r="H319" s="23"/>
      <c r="I319" s="23"/>
    </row>
    <row r="320" spans="1:9" ht="16.5" thickBot="1" x14ac:dyDescent="0.3">
      <c r="A320" s="23"/>
      <c r="B320" s="23"/>
      <c r="C320" s="23"/>
      <c r="D320" s="23"/>
      <c r="E320" s="23"/>
      <c r="F320" s="23"/>
      <c r="G320" s="23"/>
      <c r="H320" s="23"/>
      <c r="I320" s="23"/>
    </row>
    <row r="321" spans="1:9" ht="16.5" thickBot="1" x14ac:dyDescent="0.3">
      <c r="A321" s="23"/>
      <c r="B321" s="23"/>
      <c r="C321" s="23"/>
      <c r="D321" s="23"/>
      <c r="E321" s="23"/>
      <c r="F321" s="23"/>
      <c r="G321" s="23"/>
      <c r="H321" s="23"/>
      <c r="I321" s="23"/>
    </row>
    <row r="322" spans="1:9" ht="16.5" thickBot="1" x14ac:dyDescent="0.3">
      <c r="A322" s="23"/>
      <c r="B322" s="23"/>
      <c r="C322" s="23"/>
      <c r="D322" s="23"/>
      <c r="E322" s="23"/>
      <c r="F322" s="23"/>
      <c r="G322" s="23"/>
      <c r="H322" s="23"/>
      <c r="I322" s="23"/>
    </row>
    <row r="323" spans="1:9" ht="16.5" thickBot="1" x14ac:dyDescent="0.3">
      <c r="A323" s="23"/>
      <c r="B323" s="23"/>
      <c r="C323" s="23"/>
      <c r="D323" s="23"/>
      <c r="E323" s="23"/>
      <c r="F323" s="23"/>
      <c r="G323" s="23"/>
      <c r="H323" s="23"/>
      <c r="I323" s="23"/>
    </row>
    <row r="324" spans="1:9" ht="16.5" thickBot="1" x14ac:dyDescent="0.3">
      <c r="A324" s="23"/>
      <c r="B324" s="23"/>
      <c r="C324" s="23"/>
      <c r="D324" s="23"/>
      <c r="E324" s="23"/>
      <c r="F324" s="23"/>
      <c r="G324" s="23"/>
      <c r="H324" s="23"/>
      <c r="I324" s="23"/>
    </row>
    <row r="325" spans="1:9" ht="16.5" thickBot="1" x14ac:dyDescent="0.3">
      <c r="A325" s="23"/>
      <c r="B325" s="23"/>
      <c r="C325" s="23"/>
      <c r="D325" s="23">
        <v>80</v>
      </c>
      <c r="E325" s="23"/>
      <c r="F325" s="23"/>
      <c r="G325" s="23"/>
      <c r="H325" s="23"/>
      <c r="I325" s="23"/>
    </row>
    <row r="326" spans="1:9" ht="16.5" thickBot="1" x14ac:dyDescent="0.3">
      <c r="A326" s="23"/>
      <c r="B326" s="23"/>
      <c r="C326" s="23"/>
      <c r="D326" s="23">
        <v>80</v>
      </c>
      <c r="E326" s="23"/>
      <c r="F326" s="23"/>
      <c r="G326" s="23"/>
      <c r="H326" s="23"/>
      <c r="I326" s="23"/>
    </row>
    <row r="327" spans="1:9" ht="16.5" thickBot="1" x14ac:dyDescent="0.3">
      <c r="A327" s="23"/>
      <c r="B327" s="23"/>
      <c r="C327" s="23"/>
      <c r="D327" s="23">
        <v>75</v>
      </c>
      <c r="E327" s="23"/>
      <c r="F327" s="23"/>
      <c r="G327" s="23"/>
      <c r="H327" s="23"/>
      <c r="I327" s="23"/>
    </row>
    <row r="328" spans="1:9" ht="16.5" thickBot="1" x14ac:dyDescent="0.3">
      <c r="A328" s="23"/>
      <c r="B328" s="23"/>
      <c r="C328" s="23" t="s">
        <v>91</v>
      </c>
      <c r="D328" s="23"/>
      <c r="E328" s="23"/>
      <c r="F328" s="23"/>
      <c r="G328" s="23">
        <v>115</v>
      </c>
      <c r="H328" s="23"/>
      <c r="I328" s="23"/>
    </row>
    <row r="329" spans="1:9" ht="16.5" thickBot="1" x14ac:dyDescent="0.3">
      <c r="A329" s="23"/>
      <c r="B329" s="23"/>
      <c r="C329" s="23"/>
      <c r="D329" s="23">
        <v>85</v>
      </c>
      <c r="E329" s="23">
        <v>10</v>
      </c>
      <c r="F329" s="23"/>
      <c r="G329" s="23"/>
      <c r="H329" s="23"/>
      <c r="I329" s="23"/>
    </row>
    <row r="330" spans="1:9" ht="16.5" thickBot="1" x14ac:dyDescent="0.3">
      <c r="A330" s="23"/>
      <c r="B330" s="23"/>
      <c r="C330" s="23" t="s">
        <v>91</v>
      </c>
      <c r="D330" s="23"/>
      <c r="E330" s="23"/>
      <c r="F330" s="23"/>
      <c r="G330" s="23">
        <v>110</v>
      </c>
      <c r="H330" s="23"/>
      <c r="I330" s="23"/>
    </row>
    <row r="331" spans="1:9" ht="16.5" thickBot="1" x14ac:dyDescent="0.3">
      <c r="A331" s="23"/>
      <c r="B331" s="23"/>
      <c r="C331" s="23" t="s">
        <v>91</v>
      </c>
      <c r="D331" s="23"/>
      <c r="E331" s="23"/>
      <c r="F331" s="23"/>
      <c r="G331" s="23">
        <v>200</v>
      </c>
      <c r="H331" s="23"/>
      <c r="I331" s="23"/>
    </row>
    <row r="332" spans="1:9" ht="16.5" thickBot="1" x14ac:dyDescent="0.3">
      <c r="A332" s="23"/>
      <c r="B332" s="23"/>
      <c r="C332" s="23"/>
      <c r="D332" s="23">
        <v>60</v>
      </c>
      <c r="E332" s="23"/>
      <c r="F332" s="23"/>
      <c r="G332" s="23"/>
      <c r="H332" s="23"/>
      <c r="I332" s="23"/>
    </row>
    <row r="333" spans="1:9" ht="16.5" thickBot="1" x14ac:dyDescent="0.3">
      <c r="A333" s="23"/>
      <c r="B333" s="23"/>
      <c r="C333" s="23"/>
      <c r="D333" s="23">
        <v>70</v>
      </c>
      <c r="E333" s="23">
        <v>4</v>
      </c>
      <c r="F333" s="23"/>
      <c r="G333" s="23"/>
      <c r="H333" s="23"/>
      <c r="I333" s="23"/>
    </row>
    <row r="334" spans="1:9" ht="16.5" thickBot="1" x14ac:dyDescent="0.3">
      <c r="A334" s="23"/>
      <c r="B334" s="23"/>
      <c r="C334" s="23"/>
      <c r="D334" s="23">
        <v>85</v>
      </c>
      <c r="E334" s="23"/>
      <c r="F334" s="23"/>
      <c r="G334" s="23"/>
      <c r="H334" s="23"/>
      <c r="I334" s="23"/>
    </row>
    <row r="335" spans="1:9" ht="16.5" thickBot="1" x14ac:dyDescent="0.3">
      <c r="A335" s="23"/>
      <c r="B335" s="23"/>
      <c r="C335" s="23"/>
      <c r="D335" s="23">
        <v>65</v>
      </c>
      <c r="E335" s="23">
        <v>10</v>
      </c>
      <c r="F335" s="23"/>
      <c r="G335" s="23"/>
      <c r="H335" s="23"/>
      <c r="I335" s="23"/>
    </row>
    <row r="336" spans="1:9" ht="16.5" thickBot="1" x14ac:dyDescent="0.3">
      <c r="A336" s="23"/>
      <c r="B336" s="23"/>
      <c r="C336" s="23"/>
      <c r="D336" s="23">
        <v>85</v>
      </c>
      <c r="E336" s="23">
        <v>10</v>
      </c>
      <c r="F336" s="23"/>
      <c r="G336" s="23"/>
      <c r="H336" s="23"/>
      <c r="I336" s="23"/>
    </row>
    <row r="337" spans="1:9" ht="16.5" thickBot="1" x14ac:dyDescent="0.3">
      <c r="A337" s="23"/>
      <c r="B337" s="23"/>
      <c r="C337" s="23"/>
      <c r="D337" s="23">
        <v>75</v>
      </c>
      <c r="E337" s="23"/>
      <c r="F337" s="23"/>
      <c r="G337" s="23"/>
      <c r="H337" s="23"/>
      <c r="I337" s="23"/>
    </row>
    <row r="338" spans="1:9" ht="16.5" thickBot="1" x14ac:dyDescent="0.3">
      <c r="A338" s="23"/>
      <c r="B338" s="23"/>
      <c r="C338" s="23"/>
      <c r="D338" s="23">
        <v>60</v>
      </c>
      <c r="E338" s="23"/>
      <c r="F338" s="23"/>
      <c r="G338" s="23"/>
      <c r="H338" s="23"/>
      <c r="I338" s="23"/>
    </row>
    <row r="339" spans="1:9" ht="16.5" thickBot="1" x14ac:dyDescent="0.3">
      <c r="A339" s="23"/>
      <c r="B339" s="23"/>
      <c r="C339" s="23"/>
      <c r="D339" s="23"/>
      <c r="E339" s="23"/>
      <c r="F339" s="23"/>
      <c r="G339" s="23">
        <v>200</v>
      </c>
      <c r="H339" s="23"/>
      <c r="I339" s="23"/>
    </row>
    <row r="340" spans="1:9" ht="16.5" thickBot="1" x14ac:dyDescent="0.3">
      <c r="A340" s="23"/>
      <c r="B340" s="23"/>
      <c r="C340" s="23"/>
      <c r="D340" s="23"/>
      <c r="E340" s="23"/>
      <c r="F340" s="23"/>
      <c r="G340" s="23">
        <v>25</v>
      </c>
      <c r="H340" s="23"/>
      <c r="I340" s="23"/>
    </row>
    <row r="341" spans="1:9" ht="16.5" thickBot="1" x14ac:dyDescent="0.3">
      <c r="A341" s="23"/>
      <c r="B341" s="23"/>
      <c r="C341" s="23"/>
      <c r="D341" s="23">
        <v>85</v>
      </c>
      <c r="E341" s="23"/>
      <c r="F341" s="23"/>
      <c r="G341" s="23"/>
      <c r="H341" s="23"/>
      <c r="I341" s="23"/>
    </row>
    <row r="342" spans="1:9" ht="16.5" thickBot="1" x14ac:dyDescent="0.3">
      <c r="A342" s="23"/>
      <c r="B342" s="23"/>
      <c r="C342" s="23"/>
      <c r="D342" s="23">
        <v>80</v>
      </c>
      <c r="E342" s="23"/>
      <c r="F342" s="23"/>
      <c r="G342" s="23"/>
      <c r="H342" s="23"/>
      <c r="I342" s="23"/>
    </row>
    <row r="343" spans="1:9" ht="16.5" thickBot="1" x14ac:dyDescent="0.3">
      <c r="A343" s="23"/>
      <c r="B343" s="23"/>
      <c r="C343" s="23"/>
      <c r="D343" s="23">
        <v>75</v>
      </c>
      <c r="E343" s="23"/>
      <c r="F343" s="23"/>
      <c r="G343" s="23"/>
      <c r="H343" s="23"/>
      <c r="I343" s="23"/>
    </row>
    <row r="344" spans="1:9" ht="16.5" thickBot="1" x14ac:dyDescent="0.3">
      <c r="A344" s="23"/>
      <c r="B344" s="23"/>
      <c r="C344" s="23"/>
      <c r="D344" s="23">
        <v>50</v>
      </c>
      <c r="E344" s="23"/>
      <c r="F344" s="23"/>
      <c r="G344" s="23"/>
      <c r="H344" s="23"/>
      <c r="I344" s="23"/>
    </row>
    <row r="345" spans="1:9" ht="16.5" thickBot="1" x14ac:dyDescent="0.3">
      <c r="A345" s="23"/>
      <c r="B345" s="23"/>
      <c r="C345" s="23"/>
      <c r="D345" s="23"/>
      <c r="E345" s="23"/>
      <c r="F345" s="23"/>
      <c r="G345" s="23"/>
      <c r="H345" s="23">
        <v>10</v>
      </c>
      <c r="I345" s="23"/>
    </row>
    <row r="346" spans="1:9" ht="16.5" thickBot="1" x14ac:dyDescent="0.3">
      <c r="A346" s="23"/>
      <c r="B346" s="23"/>
      <c r="C346" s="23"/>
      <c r="D346" s="23"/>
      <c r="E346" s="23"/>
      <c r="F346" s="23">
        <v>355</v>
      </c>
      <c r="G346" s="23"/>
      <c r="H346" s="23"/>
      <c r="I346" s="23"/>
    </row>
    <row r="347" spans="1:9" ht="16.5" thickBot="1" x14ac:dyDescent="0.3">
      <c r="A347" s="23"/>
      <c r="B347" s="23"/>
      <c r="C347" s="23"/>
      <c r="D347" s="23"/>
      <c r="E347" s="23"/>
      <c r="F347" s="23">
        <v>10</v>
      </c>
      <c r="G347" s="23"/>
      <c r="H347" s="23"/>
      <c r="I347" s="23"/>
    </row>
    <row r="348" spans="1:9" ht="16.5" thickBot="1" x14ac:dyDescent="0.3">
      <c r="A348" s="23"/>
      <c r="B348" s="23"/>
      <c r="C348" s="23"/>
      <c r="D348" s="23"/>
      <c r="E348" s="23"/>
      <c r="F348" s="23">
        <v>20</v>
      </c>
      <c r="G348" s="23"/>
      <c r="H348" s="23"/>
      <c r="I348" s="23"/>
    </row>
    <row r="349" spans="1:9" ht="16.5" thickBot="1" x14ac:dyDescent="0.3">
      <c r="A349" s="23"/>
      <c r="B349" s="23"/>
      <c r="C349" s="23"/>
      <c r="D349" s="23"/>
      <c r="E349" s="23"/>
      <c r="F349" s="23">
        <v>20</v>
      </c>
      <c r="G349" s="23"/>
      <c r="H349" s="23"/>
      <c r="I349" s="23"/>
    </row>
    <row r="350" spans="1:9" ht="16.5" thickBot="1" x14ac:dyDescent="0.3">
      <c r="A350" s="23"/>
      <c r="B350" s="23"/>
      <c r="C350" s="23"/>
      <c r="D350" s="23">
        <v>0</v>
      </c>
      <c r="E350" s="23"/>
      <c r="F350" s="23">
        <v>10</v>
      </c>
      <c r="G350" s="23"/>
      <c r="H350" s="23"/>
      <c r="I350" s="23"/>
    </row>
    <row r="351" spans="1:9" ht="16.5" thickBot="1" x14ac:dyDescent="0.3">
      <c r="A351" s="23"/>
      <c r="B351" s="23"/>
      <c r="C351" s="23"/>
      <c r="D351" s="23"/>
      <c r="E351" s="23"/>
      <c r="F351" s="23">
        <v>30</v>
      </c>
      <c r="G351" s="23"/>
      <c r="H351" s="23"/>
      <c r="I351" s="23"/>
    </row>
    <row r="352" spans="1:9" ht="16.5" thickBot="1" x14ac:dyDescent="0.3">
      <c r="A352" s="23"/>
      <c r="B352" s="23"/>
      <c r="C352" s="23"/>
      <c r="D352" s="23"/>
      <c r="E352" s="23"/>
      <c r="F352" s="23">
        <v>10</v>
      </c>
      <c r="G352" s="23"/>
      <c r="H352" s="23"/>
      <c r="I352" s="23"/>
    </row>
    <row r="353" spans="1:9" ht="16.5" thickBot="1" x14ac:dyDescent="0.3">
      <c r="A353" s="23"/>
      <c r="B353" s="23"/>
      <c r="C353" s="23"/>
      <c r="D353" s="23">
        <v>70</v>
      </c>
      <c r="E353" s="23"/>
      <c r="F353" s="23"/>
      <c r="G353" s="23"/>
      <c r="H353" s="23"/>
      <c r="I353" s="23"/>
    </row>
    <row r="354" spans="1:9" ht="16.5" thickBot="1" x14ac:dyDescent="0.3">
      <c r="A354" s="23"/>
      <c r="B354" s="23"/>
      <c r="C354" s="23"/>
      <c r="D354" s="23"/>
      <c r="E354" s="23"/>
      <c r="F354" s="23">
        <v>20</v>
      </c>
      <c r="G354" s="23"/>
      <c r="H354" s="23"/>
      <c r="I354" s="23"/>
    </row>
    <row r="355" spans="1:9" ht="16.5" thickBot="1" x14ac:dyDescent="0.3">
      <c r="A355" s="23"/>
      <c r="B355" s="23"/>
      <c r="C355" s="23"/>
      <c r="D355" s="23">
        <v>73</v>
      </c>
      <c r="E355" s="23"/>
      <c r="F355" s="23"/>
      <c r="G355" s="23"/>
      <c r="H355" s="23"/>
      <c r="I355" s="23"/>
    </row>
    <row r="356" spans="1:9" ht="16.5" thickBot="1" x14ac:dyDescent="0.3">
      <c r="A356" s="23"/>
      <c r="B356" s="23"/>
      <c r="C356" s="23"/>
      <c r="D356" s="23">
        <v>75</v>
      </c>
      <c r="E356" s="23">
        <v>15</v>
      </c>
      <c r="F356" s="23"/>
      <c r="G356" s="23"/>
      <c r="H356" s="23"/>
      <c r="I356" s="23"/>
    </row>
    <row r="357" spans="1:9" ht="16.5" thickBot="1" x14ac:dyDescent="0.3">
      <c r="A357" s="23"/>
      <c r="B357" s="23"/>
      <c r="C357" s="23"/>
      <c r="D357" s="23">
        <v>65</v>
      </c>
      <c r="E357" s="23"/>
      <c r="F357" s="23"/>
      <c r="G357" s="23"/>
      <c r="H357" s="23"/>
      <c r="I357" s="23"/>
    </row>
    <row r="358" spans="1:9" ht="16.5" thickBot="1" x14ac:dyDescent="0.3">
      <c r="A358" s="23"/>
      <c r="B358" s="23"/>
      <c r="C358" s="23"/>
      <c r="D358" s="23">
        <v>50</v>
      </c>
      <c r="E358" s="23"/>
      <c r="F358" s="23"/>
      <c r="G358" s="23"/>
      <c r="H358" s="23"/>
      <c r="I358" s="23"/>
    </row>
    <row r="359" spans="1:9" ht="16.5" thickBot="1" x14ac:dyDescent="0.3">
      <c r="A359" s="23"/>
      <c r="B359" s="23"/>
      <c r="C359" s="23"/>
      <c r="D359" s="23">
        <v>70</v>
      </c>
      <c r="E359" s="23"/>
      <c r="F359" s="23"/>
      <c r="G359" s="23"/>
      <c r="H359" s="23"/>
      <c r="I359" s="23"/>
    </row>
    <row r="360" spans="1:9" ht="16.5" thickBot="1" x14ac:dyDescent="0.3">
      <c r="A360" s="23"/>
      <c r="B360" s="23"/>
      <c r="C360" s="23"/>
      <c r="D360" s="23">
        <v>65</v>
      </c>
      <c r="E360" s="23"/>
      <c r="F360" s="23"/>
      <c r="G360" s="23"/>
      <c r="H360" s="23"/>
      <c r="I360" s="23"/>
    </row>
    <row r="361" spans="1:9" ht="16.5" thickBot="1" x14ac:dyDescent="0.3">
      <c r="A361" s="23"/>
      <c r="B361" s="23"/>
      <c r="C361" s="23"/>
      <c r="D361" s="23">
        <v>75</v>
      </c>
      <c r="E361" s="23"/>
      <c r="F361" s="23"/>
      <c r="G361" s="23"/>
      <c r="H361" s="23"/>
      <c r="I361" s="23"/>
    </row>
    <row r="362" spans="1:9" ht="16.5" thickBot="1" x14ac:dyDescent="0.3">
      <c r="A362" s="23"/>
      <c r="B362" s="23"/>
      <c r="C362" s="23"/>
      <c r="D362" s="23"/>
      <c r="E362" s="23"/>
      <c r="F362" s="23"/>
      <c r="G362" s="23"/>
      <c r="H362" s="23">
        <v>10</v>
      </c>
      <c r="I362" s="23"/>
    </row>
    <row r="363" spans="1:9" ht="16.5" thickBot="1" x14ac:dyDescent="0.3">
      <c r="A363" s="23"/>
      <c r="B363" s="23"/>
      <c r="C363" s="23"/>
      <c r="D363" s="23">
        <v>65</v>
      </c>
      <c r="E363" s="23"/>
      <c r="F363" s="23"/>
      <c r="G363" s="23"/>
      <c r="H363" s="23"/>
      <c r="I363" s="23"/>
    </row>
    <row r="364" spans="1:9" ht="16.5" thickBot="1" x14ac:dyDescent="0.3">
      <c r="A364" s="23"/>
      <c r="B364" s="23"/>
      <c r="C364" s="23"/>
      <c r="D364" s="23"/>
      <c r="E364" s="23"/>
      <c r="F364" s="23"/>
      <c r="G364" s="23">
        <v>20</v>
      </c>
      <c r="H364" s="23"/>
      <c r="I364" s="23"/>
    </row>
    <row r="365" spans="1:9" ht="16.5" thickBot="1" x14ac:dyDescent="0.3">
      <c r="A365" s="23"/>
      <c r="B365" s="23"/>
      <c r="C365" s="23"/>
      <c r="D365" s="23"/>
      <c r="E365" s="23"/>
      <c r="F365" s="23"/>
      <c r="G365" s="23">
        <v>50</v>
      </c>
      <c r="H365" s="23"/>
      <c r="I365" s="23"/>
    </row>
    <row r="366" spans="1:9" ht="16.5" thickBot="1" x14ac:dyDescent="0.3">
      <c r="A366" s="23"/>
      <c r="B366" s="23"/>
      <c r="C366" s="23"/>
      <c r="D366" s="23"/>
      <c r="E366" s="23"/>
      <c r="F366" s="23"/>
      <c r="G366" s="23">
        <v>45</v>
      </c>
      <c r="H366" s="23"/>
      <c r="I366" s="23"/>
    </row>
    <row r="367" spans="1:9" ht="16.5" thickBot="1" x14ac:dyDescent="0.3">
      <c r="A367" s="23"/>
      <c r="B367" s="23"/>
      <c r="C367" s="23"/>
      <c r="D367" s="23"/>
      <c r="E367" s="23"/>
      <c r="F367" s="23"/>
      <c r="G367" s="23"/>
      <c r="H367" s="23"/>
      <c r="I367" s="23"/>
    </row>
    <row r="368" spans="1:9" ht="16.5" thickBot="1" x14ac:dyDescent="0.3">
      <c r="A368" s="23"/>
      <c r="B368" s="23"/>
      <c r="C368" s="23"/>
      <c r="D368" s="23"/>
      <c r="E368" s="23"/>
      <c r="F368" s="23"/>
      <c r="G368" s="23"/>
      <c r="H368" s="23"/>
      <c r="I368" s="23"/>
    </row>
    <row r="369" spans="1:9" ht="16.5" thickBot="1" x14ac:dyDescent="0.3">
      <c r="A369" s="23"/>
      <c r="B369" s="23"/>
      <c r="C369" s="23"/>
      <c r="D369" s="23"/>
      <c r="E369" s="23"/>
      <c r="F369" s="23"/>
      <c r="G369" s="23"/>
      <c r="H369" s="23"/>
      <c r="I369" s="23"/>
    </row>
    <row r="370" spans="1:9" ht="16.5" thickBot="1" x14ac:dyDescent="0.3">
      <c r="A370" s="23"/>
      <c r="B370" s="23"/>
      <c r="C370" s="23"/>
      <c r="D370" s="23"/>
      <c r="E370" s="23"/>
      <c r="F370" s="23"/>
      <c r="G370" s="23"/>
      <c r="H370" s="23"/>
      <c r="I370" s="23"/>
    </row>
    <row r="371" spans="1:9" ht="16.5" thickBot="1" x14ac:dyDescent="0.3">
      <c r="A371" s="23"/>
      <c r="B371" s="23"/>
      <c r="C371" s="23"/>
      <c r="D371" s="23"/>
      <c r="E371" s="23"/>
      <c r="F371" s="23"/>
      <c r="G371" s="23"/>
      <c r="H371" s="23"/>
      <c r="I371" s="23"/>
    </row>
    <row r="372" spans="1:9" ht="16.5" thickBot="1" x14ac:dyDescent="0.3">
      <c r="A372" s="23"/>
      <c r="B372" s="23"/>
      <c r="C372" s="23" t="s">
        <v>259</v>
      </c>
      <c r="D372" s="23"/>
      <c r="E372" s="23"/>
      <c r="F372" s="23"/>
      <c r="G372" s="23">
        <v>120</v>
      </c>
      <c r="H372" s="23"/>
      <c r="I372" s="23"/>
    </row>
    <row r="373" spans="1:9" ht="16.5" thickBot="1" x14ac:dyDescent="0.3">
      <c r="A373" s="23"/>
      <c r="B373" s="23"/>
      <c r="C373" s="23"/>
      <c r="D373" s="23">
        <v>80</v>
      </c>
      <c r="E373" s="23"/>
      <c r="F373" s="23"/>
      <c r="G373" s="23"/>
      <c r="H373" s="23"/>
      <c r="I373" s="23"/>
    </row>
    <row r="374" spans="1:9" ht="16.5" thickBot="1" x14ac:dyDescent="0.3">
      <c r="A374" s="23"/>
      <c r="B374" s="23"/>
      <c r="C374" s="23" t="s">
        <v>53</v>
      </c>
      <c r="D374" s="23"/>
      <c r="E374" s="23"/>
      <c r="F374" s="23"/>
      <c r="G374" s="23">
        <v>200</v>
      </c>
      <c r="H374" s="23"/>
      <c r="I374" s="23"/>
    </row>
    <row r="375" spans="1:9" ht="16.5" thickBot="1" x14ac:dyDescent="0.3">
      <c r="A375" s="23"/>
      <c r="B375" s="23"/>
      <c r="C375" s="23"/>
      <c r="D375" s="23">
        <v>80</v>
      </c>
      <c r="E375" s="23">
        <v>10</v>
      </c>
      <c r="F375" s="23"/>
      <c r="G375" s="23"/>
      <c r="H375" s="23"/>
      <c r="I375" s="23"/>
    </row>
    <row r="376" spans="1:9" ht="16.5" thickBot="1" x14ac:dyDescent="0.3">
      <c r="A376" s="23"/>
      <c r="B376" s="23"/>
      <c r="C376" s="23"/>
      <c r="D376" s="23"/>
      <c r="E376" s="23"/>
      <c r="F376" s="23"/>
      <c r="G376" s="23"/>
      <c r="H376" s="23">
        <v>10</v>
      </c>
      <c r="I376" s="23"/>
    </row>
    <row r="377" spans="1:9" ht="16.5" thickBot="1" x14ac:dyDescent="0.3">
      <c r="A377" s="23"/>
      <c r="B377" s="23"/>
      <c r="C377" s="23"/>
      <c r="D377" s="23">
        <v>75</v>
      </c>
      <c r="E377" s="23"/>
      <c r="F377" s="23"/>
      <c r="G377" s="23"/>
      <c r="H377" s="23"/>
      <c r="I377" s="23"/>
    </row>
    <row r="378" spans="1:9" ht="16.5" thickBot="1" x14ac:dyDescent="0.3">
      <c r="A378" s="23"/>
      <c r="B378" s="23"/>
      <c r="C378" s="23"/>
      <c r="D378" s="23"/>
      <c r="E378" s="23"/>
      <c r="F378" s="23">
        <v>90</v>
      </c>
      <c r="G378" s="23"/>
      <c r="H378" s="23"/>
      <c r="I378" s="23"/>
    </row>
    <row r="379" spans="1:9" ht="16.5" thickBot="1" x14ac:dyDescent="0.3">
      <c r="A379" s="23"/>
      <c r="B379" s="23"/>
      <c r="C379" s="23"/>
      <c r="D379" s="23">
        <v>85</v>
      </c>
      <c r="E379" s="23"/>
      <c r="F379" s="23"/>
      <c r="G379" s="23"/>
      <c r="H379" s="23"/>
      <c r="I379" s="23"/>
    </row>
    <row r="380" spans="1:9" ht="16.5" thickBot="1" x14ac:dyDescent="0.3">
      <c r="A380" s="23"/>
      <c r="B380" s="23"/>
      <c r="C380" s="23"/>
      <c r="D380" s="23">
        <v>80</v>
      </c>
      <c r="E380" s="23"/>
      <c r="F380" s="23"/>
      <c r="G380" s="23"/>
      <c r="H380" s="23"/>
      <c r="I380" s="23"/>
    </row>
    <row r="381" spans="1:9" ht="16.5" thickBot="1" x14ac:dyDescent="0.3">
      <c r="A381" s="23"/>
      <c r="B381" s="23"/>
      <c r="C381" s="23"/>
      <c r="D381" s="23">
        <v>75</v>
      </c>
      <c r="E381" s="23"/>
      <c r="F381" s="23"/>
      <c r="G381" s="23"/>
      <c r="H381" s="23"/>
      <c r="I381" s="23"/>
    </row>
    <row r="382" spans="1:9" ht="16.5" thickBot="1" x14ac:dyDescent="0.3">
      <c r="A382" s="23"/>
      <c r="B382" s="23"/>
      <c r="C382" s="23" t="s">
        <v>11</v>
      </c>
      <c r="D382" s="23"/>
      <c r="E382" s="23"/>
      <c r="F382" s="23"/>
      <c r="G382" s="23">
        <v>150</v>
      </c>
      <c r="H382" s="23"/>
      <c r="I382" s="23"/>
    </row>
    <row r="383" spans="1:9" ht="16.5" thickBot="1" x14ac:dyDescent="0.3">
      <c r="A383" s="23"/>
      <c r="B383" s="23"/>
      <c r="C383" s="23"/>
      <c r="D383" s="23">
        <v>70</v>
      </c>
      <c r="E383" s="23"/>
      <c r="F383" s="23"/>
      <c r="G383" s="23"/>
      <c r="H383" s="23"/>
      <c r="I383" s="23"/>
    </row>
    <row r="384" spans="1:9" ht="16.5" thickBot="1" x14ac:dyDescent="0.3">
      <c r="A384" s="23"/>
      <c r="B384" s="23"/>
      <c r="C384" s="23"/>
      <c r="D384" s="23">
        <v>70</v>
      </c>
      <c r="E384" s="23"/>
      <c r="F384" s="23"/>
      <c r="G384" s="23"/>
      <c r="H384" s="23"/>
      <c r="I384" s="23"/>
    </row>
    <row r="385" spans="1:9" ht="16.5" thickBot="1" x14ac:dyDescent="0.3">
      <c r="A385" s="23"/>
      <c r="B385" s="23"/>
      <c r="C385" s="23"/>
      <c r="D385" s="23">
        <v>75</v>
      </c>
      <c r="E385" s="23">
        <v>10</v>
      </c>
      <c r="F385" s="23"/>
      <c r="G385" s="23"/>
      <c r="H385" s="23"/>
      <c r="I385" s="23"/>
    </row>
    <row r="386" spans="1:9" ht="16.5" thickBot="1" x14ac:dyDescent="0.3">
      <c r="A386" s="23"/>
      <c r="B386" s="23"/>
      <c r="C386" s="23"/>
      <c r="D386" s="23">
        <v>75</v>
      </c>
      <c r="E386" s="23"/>
      <c r="F386" s="23"/>
      <c r="G386" s="23"/>
      <c r="H386" s="23"/>
      <c r="I386" s="23"/>
    </row>
    <row r="387" spans="1:9" ht="16.5" thickBot="1" x14ac:dyDescent="0.3">
      <c r="A387" s="23"/>
      <c r="B387" s="23"/>
      <c r="C387" s="23"/>
      <c r="D387" s="23">
        <v>75</v>
      </c>
      <c r="E387" s="23"/>
      <c r="F387" s="23"/>
      <c r="G387" s="23"/>
      <c r="H387" s="23"/>
      <c r="I387" s="23"/>
    </row>
    <row r="388" spans="1:9" ht="16.5" thickBot="1" x14ac:dyDescent="0.3">
      <c r="A388" s="23"/>
      <c r="B388" s="23"/>
      <c r="C388" s="23"/>
      <c r="D388" s="23">
        <v>70</v>
      </c>
      <c r="E388" s="23"/>
      <c r="F388" s="23"/>
      <c r="G388" s="23"/>
      <c r="H388" s="23"/>
      <c r="I388" s="23"/>
    </row>
    <row r="389" spans="1:9" ht="16.5" thickBot="1" x14ac:dyDescent="0.3">
      <c r="A389" s="23"/>
      <c r="B389" s="23"/>
      <c r="C389" s="23"/>
      <c r="D389" s="23">
        <v>65</v>
      </c>
      <c r="E389" s="23"/>
      <c r="F389" s="23"/>
      <c r="G389" s="23"/>
      <c r="H389" s="23"/>
      <c r="I389" s="23"/>
    </row>
    <row r="390" spans="1:9" ht="16.5" thickBot="1" x14ac:dyDescent="0.3">
      <c r="A390" s="23"/>
      <c r="B390" s="23"/>
      <c r="C390" s="23" t="s">
        <v>254</v>
      </c>
      <c r="D390" s="23"/>
      <c r="E390" s="23"/>
      <c r="F390" s="23"/>
      <c r="G390" s="23">
        <v>200</v>
      </c>
      <c r="H390" s="23"/>
      <c r="I390" s="23"/>
    </row>
    <row r="391" spans="1:9" ht="16.5" thickBot="1" x14ac:dyDescent="0.3">
      <c r="A391" s="23"/>
      <c r="B391" s="23"/>
      <c r="C391" s="23"/>
      <c r="D391" s="23">
        <v>75</v>
      </c>
      <c r="E391" s="23"/>
      <c r="F391" s="23">
        <v>20</v>
      </c>
      <c r="G391" s="23"/>
      <c r="H391" s="23"/>
      <c r="I391" s="23"/>
    </row>
    <row r="392" spans="1:9" ht="16.5" thickBot="1" x14ac:dyDescent="0.3">
      <c r="A392" s="23"/>
      <c r="B392" s="23"/>
      <c r="C392" s="23" t="s">
        <v>53</v>
      </c>
      <c r="D392" s="23"/>
      <c r="E392" s="23"/>
      <c r="F392" s="23"/>
      <c r="G392" s="23">
        <v>17</v>
      </c>
      <c r="H392" s="23"/>
      <c r="I392" s="23"/>
    </row>
    <row r="393" spans="1:9" ht="16.5" thickBot="1" x14ac:dyDescent="0.3">
      <c r="A393" s="23"/>
      <c r="B393" s="23"/>
      <c r="C393" s="23"/>
      <c r="D393" s="23">
        <v>65</v>
      </c>
      <c r="E393" s="23"/>
      <c r="F393" s="23"/>
      <c r="G393" s="23"/>
      <c r="H393" s="23"/>
      <c r="I393" s="23"/>
    </row>
    <row r="394" spans="1:9" ht="16.5" thickBot="1" x14ac:dyDescent="0.3">
      <c r="A394" s="23"/>
      <c r="B394" s="23"/>
      <c r="C394" s="23" t="s">
        <v>5</v>
      </c>
      <c r="D394" s="23"/>
      <c r="E394" s="23"/>
      <c r="F394" s="23">
        <v>740</v>
      </c>
      <c r="G394" s="23"/>
      <c r="H394" s="23"/>
      <c r="I394" s="23"/>
    </row>
    <row r="395" spans="1:9" ht="16.5" thickBot="1" x14ac:dyDescent="0.3">
      <c r="A395" s="23"/>
      <c r="B395" s="23"/>
      <c r="C395" s="23"/>
      <c r="D395" s="23">
        <v>80</v>
      </c>
      <c r="E395" s="23"/>
      <c r="F395" s="23"/>
      <c r="G395" s="23"/>
      <c r="H395" s="23"/>
      <c r="I395" s="23"/>
    </row>
    <row r="396" spans="1:9" ht="16.5" thickBot="1" x14ac:dyDescent="0.3">
      <c r="A396" s="23"/>
      <c r="B396" s="23"/>
      <c r="C396" s="23"/>
      <c r="D396" s="23">
        <v>52</v>
      </c>
      <c r="E396" s="23"/>
      <c r="F396" s="23"/>
      <c r="G396" s="23"/>
      <c r="H396" s="23"/>
      <c r="I396" s="23"/>
    </row>
    <row r="397" spans="1:9" ht="16.5" thickBot="1" x14ac:dyDescent="0.3">
      <c r="A397" s="23"/>
      <c r="B397" s="23"/>
      <c r="C397" s="23"/>
      <c r="D397" s="23">
        <v>56</v>
      </c>
      <c r="E397" s="23">
        <v>10</v>
      </c>
      <c r="F397" s="23"/>
      <c r="G397" s="23"/>
      <c r="H397" s="23"/>
      <c r="I397" s="23"/>
    </row>
    <row r="398" spans="1:9" ht="16.5" thickBot="1" x14ac:dyDescent="0.3">
      <c r="A398" s="23"/>
      <c r="B398" s="23"/>
      <c r="C398" s="23" t="s">
        <v>254</v>
      </c>
      <c r="D398" s="23"/>
      <c r="E398" s="23"/>
      <c r="F398" s="23"/>
      <c r="G398" s="23">
        <v>100</v>
      </c>
      <c r="H398" s="23"/>
      <c r="I398" s="23"/>
    </row>
    <row r="399" spans="1:9" ht="16.5" thickBot="1" x14ac:dyDescent="0.3">
      <c r="A399" s="23"/>
      <c r="B399" s="23"/>
      <c r="C399" s="23"/>
      <c r="D399" s="23">
        <v>37</v>
      </c>
      <c r="E399" s="23"/>
      <c r="F399" s="23"/>
      <c r="G399" s="23"/>
      <c r="H399" s="23"/>
      <c r="I399" s="23"/>
    </row>
    <row r="400" spans="1:9" ht="16.5" thickBot="1" x14ac:dyDescent="0.3">
      <c r="A400" s="23"/>
      <c r="B400" s="23"/>
      <c r="C400" s="23"/>
      <c r="D400" s="23">
        <v>49</v>
      </c>
      <c r="E400" s="23"/>
      <c r="F400" s="23"/>
      <c r="G400" s="23"/>
      <c r="H400" s="23"/>
      <c r="I400" s="23"/>
    </row>
    <row r="401" spans="1:13" ht="16.5" thickBot="1" x14ac:dyDescent="0.3">
      <c r="A401" s="23"/>
      <c r="B401" s="23"/>
      <c r="C401" s="23"/>
      <c r="D401" s="23"/>
      <c r="E401" s="23"/>
      <c r="F401" s="23">
        <v>20</v>
      </c>
      <c r="G401" s="23"/>
      <c r="H401" s="23"/>
      <c r="I401" s="23"/>
    </row>
    <row r="402" spans="1:13" ht="16.5" thickBot="1" x14ac:dyDescent="0.3">
      <c r="A402" s="23"/>
      <c r="B402" s="23"/>
      <c r="C402" s="23"/>
      <c r="D402" s="23">
        <v>46</v>
      </c>
      <c r="E402" s="23">
        <v>10</v>
      </c>
      <c r="F402" s="23"/>
      <c r="G402" s="23"/>
      <c r="H402" s="23"/>
      <c r="I402" s="23"/>
    </row>
    <row r="403" spans="1:13" ht="16.5" thickBot="1" x14ac:dyDescent="0.3">
      <c r="A403" s="23"/>
      <c r="B403" s="23"/>
      <c r="C403" s="23"/>
      <c r="D403" s="23">
        <v>53</v>
      </c>
      <c r="E403" s="23"/>
      <c r="F403" s="23"/>
      <c r="G403" s="23"/>
      <c r="H403" s="23"/>
      <c r="I403" s="23"/>
    </row>
    <row r="404" spans="1:13" ht="16.5" thickBot="1" x14ac:dyDescent="0.3">
      <c r="A404" s="23"/>
      <c r="B404" s="23"/>
      <c r="C404" s="23"/>
      <c r="D404" s="23">
        <v>80</v>
      </c>
      <c r="E404" s="23">
        <v>10</v>
      </c>
      <c r="F404" s="23"/>
      <c r="G404" s="23"/>
      <c r="H404" s="23"/>
      <c r="I404" s="23"/>
    </row>
    <row r="405" spans="1:13" ht="16.5" thickBot="1" x14ac:dyDescent="0.3">
      <c r="A405" s="23"/>
      <c r="B405" s="23"/>
      <c r="C405" s="23" t="s">
        <v>65</v>
      </c>
      <c r="D405" s="23"/>
      <c r="E405" s="23"/>
      <c r="F405" s="23"/>
      <c r="G405" s="23">
        <v>100</v>
      </c>
      <c r="H405" s="23"/>
      <c r="I405" s="23"/>
    </row>
    <row r="406" spans="1:13" ht="16.5" thickBot="1" x14ac:dyDescent="0.3">
      <c r="A406" s="23"/>
      <c r="B406" s="23"/>
      <c r="C406" s="23"/>
      <c r="D406" s="23">
        <v>80</v>
      </c>
      <c r="E406" s="23"/>
      <c r="F406" s="23"/>
      <c r="G406" s="23"/>
      <c r="H406" s="23"/>
      <c r="I406" s="23"/>
    </row>
    <row r="407" spans="1:13" ht="16.5" thickBot="1" x14ac:dyDescent="0.3">
      <c r="A407" s="23"/>
      <c r="B407" s="23"/>
      <c r="C407" s="23"/>
      <c r="D407" s="23">
        <v>65</v>
      </c>
      <c r="E407" s="23">
        <v>5</v>
      </c>
      <c r="F407" s="23"/>
      <c r="G407" s="23"/>
      <c r="H407" s="23"/>
      <c r="I407" s="23"/>
    </row>
    <row r="408" spans="1:13" ht="16.5" thickBot="1" x14ac:dyDescent="0.3">
      <c r="A408" s="23"/>
      <c r="B408" s="23"/>
      <c r="C408" s="23" t="s">
        <v>53</v>
      </c>
      <c r="D408" s="23"/>
      <c r="E408" s="23"/>
      <c r="F408" s="23"/>
      <c r="G408" s="23">
        <v>50</v>
      </c>
      <c r="H408" s="23"/>
      <c r="I408" s="23"/>
    </row>
    <row r="409" spans="1:13" ht="16.5" thickBot="1" x14ac:dyDescent="0.3">
      <c r="A409" s="23"/>
      <c r="B409" s="23"/>
      <c r="C409" s="23" t="s">
        <v>251</v>
      </c>
      <c r="D409" s="23"/>
      <c r="E409" s="23"/>
      <c r="F409" s="23"/>
      <c r="G409" s="23">
        <v>30</v>
      </c>
      <c r="H409" s="23"/>
      <c r="I409" s="23"/>
    </row>
    <row r="410" spans="1:13" ht="16.5" thickBot="1" x14ac:dyDescent="0.3">
      <c r="A410" s="23"/>
      <c r="B410" s="23"/>
      <c r="C410" s="23"/>
      <c r="D410" s="23"/>
      <c r="E410" s="23"/>
      <c r="F410" s="23"/>
      <c r="G410" s="23"/>
      <c r="H410" s="23"/>
      <c r="I410" s="23"/>
    </row>
    <row r="411" spans="1:13" ht="16.5" thickBot="1" x14ac:dyDescent="0.3">
      <c r="A411" s="23"/>
      <c r="B411" s="23"/>
      <c r="C411" s="23"/>
      <c r="D411" s="23"/>
      <c r="E411" s="23"/>
      <c r="F411" s="23"/>
      <c r="G411" s="23"/>
      <c r="H411" s="23"/>
      <c r="I411" s="23"/>
    </row>
    <row r="412" spans="1:13" ht="16.5" thickBot="1" x14ac:dyDescent="0.3">
      <c r="A412" s="23"/>
      <c r="B412" s="23"/>
      <c r="C412" s="23"/>
      <c r="D412" s="23"/>
      <c r="E412" s="23"/>
      <c r="F412" s="23"/>
      <c r="G412" s="23"/>
      <c r="H412" s="23"/>
      <c r="I412" s="23"/>
    </row>
    <row r="413" spans="1:13" ht="16.5" thickBot="1" x14ac:dyDescent="0.3">
      <c r="A413" s="23"/>
      <c r="B413" s="23"/>
      <c r="C413" s="23"/>
      <c r="D413" s="23"/>
      <c r="E413" s="23"/>
      <c r="F413" s="23"/>
      <c r="G413" s="23"/>
      <c r="H413" s="23"/>
      <c r="I413" s="23"/>
    </row>
    <row r="414" spans="1:13" ht="16.5" thickBot="1" x14ac:dyDescent="0.3">
      <c r="A414" s="23"/>
      <c r="B414" s="23"/>
      <c r="C414" s="23"/>
      <c r="D414" s="23"/>
      <c r="E414" s="23"/>
      <c r="F414" s="23"/>
      <c r="G414" s="23"/>
      <c r="H414" s="23"/>
      <c r="I414" s="23"/>
      <c r="K414">
        <f>765-515</f>
        <v>250</v>
      </c>
      <c r="L414">
        <f>986-952</f>
        <v>34</v>
      </c>
      <c r="M414">
        <f>765-742</f>
        <v>23</v>
      </c>
    </row>
    <row r="415" spans="1:13" ht="16.5" thickBot="1" x14ac:dyDescent="0.3">
      <c r="A415" s="23"/>
      <c r="B415" s="23"/>
      <c r="C415" s="9"/>
      <c r="D415" s="9">
        <f>SUM(D294:D414)</f>
        <v>4236</v>
      </c>
      <c r="E415" s="9">
        <f t="shared" ref="E415:H415" si="21">SUM(E294:E414)</f>
        <v>114</v>
      </c>
      <c r="F415" s="9">
        <f t="shared" si="21"/>
        <v>1385</v>
      </c>
      <c r="G415" s="9">
        <f t="shared" si="21"/>
        <v>2252</v>
      </c>
      <c r="H415" s="9">
        <f t="shared" si="21"/>
        <v>85</v>
      </c>
      <c r="I415" s="9">
        <f>H415+G415+F415+E415+D415</f>
        <v>8072</v>
      </c>
      <c r="K415">
        <f>814-765</f>
        <v>49</v>
      </c>
      <c r="L415">
        <f>986-995</f>
        <v>-9</v>
      </c>
      <c r="M415">
        <f>808-765</f>
        <v>43</v>
      </c>
    </row>
    <row r="416" spans="1:13" ht="16.5" thickBot="1" x14ac:dyDescent="0.3">
      <c r="A416" s="23"/>
      <c r="B416" s="23"/>
      <c r="C416" s="9" t="s">
        <v>8</v>
      </c>
      <c r="D416" s="9">
        <f>D18+D36+D52+D77+D95+D109+D127+D147+D152+D168+D178+D189+D208+D226+D243+D252+D271+D293+D415</f>
        <v>11348</v>
      </c>
      <c r="E416" s="9">
        <f t="shared" ref="E416:I416" si="22">E18+E36+E52+E77+E95+E109+E127+E147+E152+E168+E178+E189+E208+E226+E243+E252+E271+E293+E415</f>
        <v>264</v>
      </c>
      <c r="F416" s="9">
        <f t="shared" si="22"/>
        <v>7295</v>
      </c>
      <c r="G416" s="9">
        <f t="shared" si="22"/>
        <v>12852</v>
      </c>
      <c r="H416" s="9">
        <f t="shared" si="22"/>
        <v>1125</v>
      </c>
      <c r="I416" s="9">
        <f t="shared" si="22"/>
        <v>32884</v>
      </c>
      <c r="K416" s="19">
        <f>814-863</f>
        <v>-49</v>
      </c>
      <c r="L416">
        <f>3995-4057</f>
        <v>-62</v>
      </c>
      <c r="M416">
        <f>895-877</f>
        <v>18</v>
      </c>
    </row>
    <row r="417" spans="1:13" x14ac:dyDescent="0.25">
      <c r="A417" s="7"/>
      <c r="B417" s="7"/>
      <c r="C417" s="7"/>
      <c r="D417" s="7" t="s">
        <v>76</v>
      </c>
      <c r="E417" s="7"/>
      <c r="F417" s="7"/>
      <c r="G417" s="7"/>
      <c r="H417" s="7"/>
      <c r="I417" s="7"/>
      <c r="K417">
        <f>863-868</f>
        <v>-5</v>
      </c>
      <c r="L417">
        <f>4057-4169</f>
        <v>-112</v>
      </c>
      <c r="M417">
        <f>944-895</f>
        <v>49</v>
      </c>
    </row>
    <row r="418" spans="1:13" x14ac:dyDescent="0.25">
      <c r="K418">
        <f>868-890</f>
        <v>-22</v>
      </c>
      <c r="L418">
        <f>169-305</f>
        <v>-136</v>
      </c>
      <c r="M418">
        <f>95-44</f>
        <v>51</v>
      </c>
    </row>
    <row r="419" spans="1:13" x14ac:dyDescent="0.25">
      <c r="K419">
        <f>890-940</f>
        <v>-50</v>
      </c>
      <c r="L419">
        <f>305-322</f>
        <v>-17</v>
      </c>
      <c r="M419">
        <f>3089-3033</f>
        <v>56</v>
      </c>
    </row>
    <row r="420" spans="1:13" x14ac:dyDescent="0.25">
      <c r="J420">
        <f>879-953</f>
        <v>-74</v>
      </c>
      <c r="K420">
        <f>980-940</f>
        <v>40</v>
      </c>
      <c r="L420">
        <f>322-328</f>
        <v>-6</v>
      </c>
      <c r="M420">
        <f>282995-283033</f>
        <v>-38</v>
      </c>
    </row>
    <row r="421" spans="1:13" x14ac:dyDescent="0.25">
      <c r="J421">
        <f>5953-6012</f>
        <v>-59</v>
      </c>
      <c r="K421">
        <f>991-980</f>
        <v>11</v>
      </c>
      <c r="L421">
        <f>328-374</f>
        <v>-46</v>
      </c>
      <c r="M421">
        <f>197-89</f>
        <v>108</v>
      </c>
    </row>
    <row r="422" spans="1:13" x14ac:dyDescent="0.25">
      <c r="J422">
        <f>6012-6058</f>
        <v>-46</v>
      </c>
      <c r="K422">
        <f>1043-991</f>
        <v>52</v>
      </c>
      <c r="L422">
        <f>430-402</f>
        <v>28</v>
      </c>
      <c r="M422">
        <f>333-197</f>
        <v>136</v>
      </c>
    </row>
    <row r="423" spans="1:13" x14ac:dyDescent="0.25">
      <c r="J423">
        <f>6081-6090</f>
        <v>-9</v>
      </c>
      <c r="K423">
        <f>93-43</f>
        <v>50</v>
      </c>
      <c r="L423">
        <f>451-430</f>
        <v>21</v>
      </c>
      <c r="M423">
        <f>399-333</f>
        <v>66</v>
      </c>
    </row>
    <row r="424" spans="1:13" x14ac:dyDescent="0.25">
      <c r="J424">
        <f>105-90</f>
        <v>15</v>
      </c>
      <c r="K424">
        <f>121-93</f>
        <v>28</v>
      </c>
      <c r="L424">
        <f>575-451</f>
        <v>124</v>
      </c>
      <c r="M424">
        <f>545-399</f>
        <v>146</v>
      </c>
    </row>
    <row r="425" spans="1:13" x14ac:dyDescent="0.25">
      <c r="J425">
        <f>105-124</f>
        <v>-19</v>
      </c>
      <c r="K425">
        <f>168-121</f>
        <v>47</v>
      </c>
      <c r="L425">
        <f>607-570</f>
        <v>37</v>
      </c>
      <c r="M425">
        <f>688-545</f>
        <v>143</v>
      </c>
    </row>
    <row r="426" spans="1:13" x14ac:dyDescent="0.25">
      <c r="J426">
        <f>124-130</f>
        <v>-6</v>
      </c>
      <c r="K426">
        <f>214-168</f>
        <v>46</v>
      </c>
      <c r="L426">
        <f>699-607</f>
        <v>92</v>
      </c>
      <c r="M426">
        <f>724-699</f>
        <v>25</v>
      </c>
    </row>
    <row r="427" spans="1:13" x14ac:dyDescent="0.25">
      <c r="J427">
        <f>172-213</f>
        <v>-41</v>
      </c>
      <c r="K427">
        <f>226-214</f>
        <v>12</v>
      </c>
      <c r="L427">
        <f>859-699</f>
        <v>160</v>
      </c>
      <c r="M427">
        <f>815-724</f>
        <v>91</v>
      </c>
    </row>
    <row r="428" spans="1:13" x14ac:dyDescent="0.25">
      <c r="J428">
        <f>213-239</f>
        <v>-26</v>
      </c>
      <c r="K428">
        <f>275-226</f>
        <v>49</v>
      </c>
      <c r="L428">
        <f>941-859</f>
        <v>82</v>
      </c>
      <c r="M428">
        <f>852-815</f>
        <v>37</v>
      </c>
    </row>
    <row r="429" spans="1:13" x14ac:dyDescent="0.25">
      <c r="J429">
        <f>276-239</f>
        <v>37</v>
      </c>
      <c r="K429">
        <f>282-275</f>
        <v>7</v>
      </c>
      <c r="L429">
        <f>5056-4941</f>
        <v>115</v>
      </c>
      <c r="M429">
        <f>880-852</f>
        <v>28</v>
      </c>
    </row>
    <row r="430" spans="1:13" x14ac:dyDescent="0.25">
      <c r="J430">
        <f>346-276</f>
        <v>70</v>
      </c>
      <c r="K430">
        <f>340-282</f>
        <v>58</v>
      </c>
      <c r="L430">
        <f>120-56</f>
        <v>64</v>
      </c>
      <c r="M430">
        <f>886-880</f>
        <v>6</v>
      </c>
    </row>
    <row r="431" spans="1:13" x14ac:dyDescent="0.25">
      <c r="J431">
        <f>375-397</f>
        <v>-22</v>
      </c>
      <c r="K431">
        <f>437-340</f>
        <v>97</v>
      </c>
      <c r="L431">
        <f>225-120</f>
        <v>105</v>
      </c>
      <c r="M431">
        <f>961-886</f>
        <v>75</v>
      </c>
    </row>
    <row r="432" spans="1:13" x14ac:dyDescent="0.25">
      <c r="J432">
        <f>397-536</f>
        <v>-139</v>
      </c>
      <c r="K432">
        <f>492-437</f>
        <v>55</v>
      </c>
      <c r="L432">
        <f>299-225</f>
        <v>74</v>
      </c>
      <c r="M432">
        <f>4012-3961</f>
        <v>51</v>
      </c>
    </row>
    <row r="433" spans="10:13" x14ac:dyDescent="0.25">
      <c r="J433">
        <f>737-536</f>
        <v>201</v>
      </c>
      <c r="K433">
        <f>517-492</f>
        <v>25</v>
      </c>
      <c r="L433">
        <f>418-299</f>
        <v>119</v>
      </c>
      <c r="M433">
        <f>94-12</f>
        <v>82</v>
      </c>
    </row>
    <row r="434" spans="10:13" x14ac:dyDescent="0.25">
      <c r="J434">
        <f>737-761</f>
        <v>-24</v>
      </c>
      <c r="K434">
        <f>568-517</f>
        <v>51</v>
      </c>
      <c r="L434">
        <f>458-418</f>
        <v>40</v>
      </c>
      <c r="M434">
        <f>148-94</f>
        <v>54</v>
      </c>
    </row>
    <row r="435" spans="10:13" x14ac:dyDescent="0.25">
      <c r="J435">
        <f>761-799</f>
        <v>-38</v>
      </c>
      <c r="K435">
        <f>568-574</f>
        <v>-6</v>
      </c>
      <c r="L435">
        <f>870-458</f>
        <v>412</v>
      </c>
      <c r="M435">
        <f>191-148</f>
        <v>43</v>
      </c>
    </row>
    <row r="436" spans="10:13" x14ac:dyDescent="0.25">
      <c r="J436">
        <f>799-818</f>
        <v>-19</v>
      </c>
      <c r="K436">
        <f>644-568</f>
        <v>76</v>
      </c>
      <c r="L436">
        <f>97790-95870</f>
        <v>1920</v>
      </c>
      <c r="M436">
        <f>250-191</f>
        <v>59</v>
      </c>
    </row>
    <row r="437" spans="10:13" x14ac:dyDescent="0.25">
      <c r="J437">
        <f>818-877</f>
        <v>-59</v>
      </c>
      <c r="K437">
        <f>644-574</f>
        <v>70</v>
      </c>
      <c r="L437">
        <f>808-790</f>
        <v>18</v>
      </c>
      <c r="M437">
        <f>286-250</f>
        <v>36</v>
      </c>
    </row>
    <row r="438" spans="10:13" x14ac:dyDescent="0.25">
      <c r="J438">
        <f>920-877</f>
        <v>43</v>
      </c>
      <c r="K438">
        <f>664-644</f>
        <v>20</v>
      </c>
      <c r="L438">
        <f>808-895</f>
        <v>-87</v>
      </c>
      <c r="M438">
        <f>335-268</f>
        <v>67</v>
      </c>
    </row>
    <row r="439" spans="10:13" x14ac:dyDescent="0.25">
      <c r="J439" t="s">
        <v>159</v>
      </c>
      <c r="K439">
        <f>722-664</f>
        <v>58</v>
      </c>
      <c r="L439">
        <f>8039-7995</f>
        <v>44</v>
      </c>
      <c r="M439">
        <f>357-335</f>
        <v>22</v>
      </c>
    </row>
    <row r="440" spans="10:13" x14ac:dyDescent="0.25">
      <c r="J440">
        <f>7231-6926</f>
        <v>305</v>
      </c>
      <c r="K440">
        <f>770-722</f>
        <v>48</v>
      </c>
      <c r="L440">
        <f>100-39</f>
        <v>61</v>
      </c>
      <c r="M440">
        <f>400-357</f>
        <v>43</v>
      </c>
    </row>
    <row r="441" spans="10:13" x14ac:dyDescent="0.25">
      <c r="J441">
        <f>72-31</f>
        <v>41</v>
      </c>
      <c r="K441">
        <f>790-770</f>
        <v>20</v>
      </c>
      <c r="L441">
        <f>135-100</f>
        <v>35</v>
      </c>
      <c r="M441">
        <f>467-422</f>
        <v>45</v>
      </c>
    </row>
    <row r="442" spans="10:13" x14ac:dyDescent="0.25">
      <c r="J442">
        <f>272-325</f>
        <v>-53</v>
      </c>
      <c r="K442">
        <f>845-790</f>
        <v>55</v>
      </c>
      <c r="L442">
        <f>250-153</f>
        <v>97</v>
      </c>
      <c r="M442">
        <f>92-67</f>
        <v>25</v>
      </c>
    </row>
    <row r="443" spans="10:13" x14ac:dyDescent="0.25">
      <c r="J443">
        <f>325-365</f>
        <v>-40</v>
      </c>
      <c r="K443">
        <f>858-845</f>
        <v>13</v>
      </c>
      <c r="L443">
        <f>301-250</f>
        <v>51</v>
      </c>
      <c r="M443">
        <f>510-492</f>
        <v>18</v>
      </c>
    </row>
    <row r="444" spans="10:13" x14ac:dyDescent="0.25">
      <c r="J444">
        <f>365-385</f>
        <v>-20</v>
      </c>
      <c r="K444">
        <f>944-858</f>
        <v>86</v>
      </c>
      <c r="M444">
        <f>557-510</f>
        <v>47</v>
      </c>
    </row>
    <row r="445" spans="10:13" x14ac:dyDescent="0.25">
      <c r="J445">
        <f>418-486</f>
        <v>-68</v>
      </c>
      <c r="K445">
        <f>2002-1944</f>
        <v>58</v>
      </c>
      <c r="M445">
        <f>589-557</f>
        <v>32</v>
      </c>
    </row>
    <row r="446" spans="10:13" x14ac:dyDescent="0.25">
      <c r="J446">
        <f>486-505</f>
        <v>-19</v>
      </c>
      <c r="K446">
        <f>2024-2002</f>
        <v>22</v>
      </c>
      <c r="M446">
        <f>634-589</f>
        <v>45</v>
      </c>
    </row>
    <row r="447" spans="10:13" x14ac:dyDescent="0.25">
      <c r="J447">
        <f>505-583</f>
        <v>-78</v>
      </c>
      <c r="K447">
        <f>46-24</f>
        <v>22</v>
      </c>
      <c r="M447">
        <f>739-634</f>
        <v>105</v>
      </c>
    </row>
    <row r="448" spans="10:13" x14ac:dyDescent="0.25">
      <c r="J448">
        <f>681-583</f>
        <v>98</v>
      </c>
      <c r="K448">
        <f>133-46</f>
        <v>87</v>
      </c>
      <c r="M448">
        <f>799-739</f>
        <v>60</v>
      </c>
    </row>
    <row r="449" spans="10:13" x14ac:dyDescent="0.25">
      <c r="J449">
        <f>742-681</f>
        <v>61</v>
      </c>
      <c r="K449">
        <f>240-133</f>
        <v>107</v>
      </c>
      <c r="M449">
        <f>822-799</f>
        <v>23</v>
      </c>
    </row>
    <row r="450" spans="10:13" x14ac:dyDescent="0.25">
      <c r="J450">
        <f>8072-7742</f>
        <v>330</v>
      </c>
      <c r="K450">
        <f>285-240</f>
        <v>45</v>
      </c>
      <c r="M450">
        <f>5067-4976</f>
        <v>91</v>
      </c>
    </row>
    <row r="451" spans="10:13" x14ac:dyDescent="0.25">
      <c r="J451">
        <f>8195-8074</f>
        <v>121</v>
      </c>
      <c r="K451">
        <f>360-285</f>
        <v>75</v>
      </c>
      <c r="M451">
        <f>76-23</f>
        <v>53</v>
      </c>
    </row>
    <row r="452" spans="10:13" x14ac:dyDescent="0.25">
      <c r="J452">
        <f>195-224</f>
        <v>-29</v>
      </c>
      <c r="K452">
        <f>3075-2360</f>
        <v>715</v>
      </c>
      <c r="M452">
        <f>135-67</f>
        <v>68</v>
      </c>
    </row>
    <row r="453" spans="10:13" x14ac:dyDescent="0.25">
      <c r="J453">
        <f>44-24</f>
        <v>20</v>
      </c>
      <c r="K453">
        <f>353-860</f>
        <v>-507</v>
      </c>
      <c r="M453">
        <f>196-135</f>
        <v>61</v>
      </c>
    </row>
    <row r="454" spans="10:13" x14ac:dyDescent="0.25">
      <c r="J454">
        <f>252-244</f>
        <v>8</v>
      </c>
      <c r="K454">
        <f>860-914</f>
        <v>-54</v>
      </c>
      <c r="M454">
        <f>215-196</f>
        <v>19</v>
      </c>
    </row>
    <row r="455" spans="10:13" x14ac:dyDescent="0.25">
      <c r="J455">
        <f>325-252</f>
        <v>73</v>
      </c>
      <c r="K455">
        <f>934-914</f>
        <v>20</v>
      </c>
      <c r="M455">
        <f>379-215</f>
        <v>164</v>
      </c>
    </row>
    <row r="456" spans="10:13" x14ac:dyDescent="0.25">
      <c r="J456">
        <f>410-325</f>
        <v>85</v>
      </c>
      <c r="K456">
        <f>4090-3934</f>
        <v>156</v>
      </c>
      <c r="M456">
        <f>422-379</f>
        <v>43</v>
      </c>
    </row>
    <row r="457" spans="10:13" x14ac:dyDescent="0.25">
      <c r="J457">
        <f>271+80</f>
        <v>351</v>
      </c>
      <c r="K457">
        <f>143-90</f>
        <v>53</v>
      </c>
      <c r="M457">
        <f>441-422</f>
        <v>19</v>
      </c>
    </row>
    <row r="458" spans="10:13" x14ac:dyDescent="0.25">
      <c r="J458">
        <f>351-410</f>
        <v>-59</v>
      </c>
      <c r="K458">
        <f>93-43</f>
        <v>50</v>
      </c>
      <c r="M458">
        <f>453-441</f>
        <v>12</v>
      </c>
    </row>
    <row r="459" spans="10:13" x14ac:dyDescent="0.25">
      <c r="J459">
        <f>449-410</f>
        <v>39</v>
      </c>
      <c r="K459">
        <f>237-193</f>
        <v>44</v>
      </c>
      <c r="M459">
        <f>551-455</f>
        <v>96</v>
      </c>
    </row>
    <row r="460" spans="10:13" x14ac:dyDescent="0.25">
      <c r="J460">
        <f>486-449</f>
        <v>37</v>
      </c>
      <c r="K460">
        <f>292-237</f>
        <v>55</v>
      </c>
      <c r="M460">
        <f>569-551</f>
        <v>18</v>
      </c>
    </row>
    <row r="461" spans="10:13" x14ac:dyDescent="0.25">
      <c r="J461">
        <f>530-486</f>
        <v>44</v>
      </c>
      <c r="K461">
        <f>428-292</f>
        <v>136</v>
      </c>
      <c r="M461">
        <f>600-569</f>
        <v>31</v>
      </c>
    </row>
    <row r="462" spans="10:13" x14ac:dyDescent="0.25">
      <c r="J462">
        <f>553-602</f>
        <v>-49</v>
      </c>
      <c r="K462">
        <f>448-428</f>
        <v>20</v>
      </c>
      <c r="M462">
        <f>677-600</f>
        <v>77</v>
      </c>
    </row>
    <row r="463" spans="10:13" x14ac:dyDescent="0.25">
      <c r="J463">
        <f>602-620</f>
        <v>-18</v>
      </c>
      <c r="K463">
        <f>502-448</f>
        <v>54</v>
      </c>
      <c r="M463">
        <f>796-677</f>
        <v>119</v>
      </c>
    </row>
    <row r="464" spans="10:13" x14ac:dyDescent="0.25">
      <c r="J464">
        <f>8620-9177</f>
        <v>-557</v>
      </c>
      <c r="K464">
        <f>563-502</f>
        <v>61</v>
      </c>
      <c r="M464">
        <f>830-796</f>
        <v>34</v>
      </c>
    </row>
    <row r="465" spans="10:13" x14ac:dyDescent="0.25">
      <c r="J465">
        <f>177-182</f>
        <v>-5</v>
      </c>
      <c r="K465">
        <f>598-563</f>
        <v>35</v>
      </c>
      <c r="M465">
        <f>849-830</f>
        <v>19</v>
      </c>
    </row>
    <row r="466" spans="10:13" x14ac:dyDescent="0.25">
      <c r="J466">
        <f>182-192</f>
        <v>-10</v>
      </c>
      <c r="K466">
        <f>625-598</f>
        <v>27</v>
      </c>
      <c r="M466">
        <f>868-849</f>
        <v>19</v>
      </c>
    </row>
    <row r="467" spans="10:13" x14ac:dyDescent="0.25">
      <c r="J467">
        <f>235-192</f>
        <v>43</v>
      </c>
      <c r="K467">
        <f>5148-4625</f>
        <v>523</v>
      </c>
      <c r="M467">
        <f>918-868</f>
        <v>50</v>
      </c>
    </row>
    <row r="468" spans="10:13" x14ac:dyDescent="0.25">
      <c r="J468">
        <f>235-283</f>
        <v>-48</v>
      </c>
      <c r="K468">
        <f>495-380</f>
        <v>115</v>
      </c>
      <c r="M468">
        <f>929-918</f>
        <v>11</v>
      </c>
    </row>
    <row r="469" spans="10:13" x14ac:dyDescent="0.25">
      <c r="J469">
        <f>565-314</f>
        <v>251</v>
      </c>
      <c r="M469">
        <f>976-929</f>
        <v>47</v>
      </c>
    </row>
    <row r="470" spans="10:13" x14ac:dyDescent="0.25">
      <c r="J470">
        <f>314-283</f>
        <v>31</v>
      </c>
      <c r="M470">
        <f>100-76</f>
        <v>24</v>
      </c>
    </row>
    <row r="471" spans="10:13" x14ac:dyDescent="0.25">
      <c r="M471">
        <f>31-2</f>
        <v>29</v>
      </c>
    </row>
    <row r="472" spans="10:13" x14ac:dyDescent="0.25">
      <c r="M472">
        <f>176-31</f>
        <v>145</v>
      </c>
    </row>
    <row r="473" spans="10:13" x14ac:dyDescent="0.25">
      <c r="M473">
        <f>185-176</f>
        <v>9</v>
      </c>
    </row>
    <row r="474" spans="10:13" x14ac:dyDescent="0.25">
      <c r="M474">
        <f>232-185</f>
        <v>47</v>
      </c>
    </row>
  </sheetData>
  <mergeCells count="2">
    <mergeCell ref="A1:B1"/>
    <mergeCell ref="C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1"/>
  <sheetViews>
    <sheetView rightToLeft="1" tabSelected="1" topLeftCell="A7" workbookViewId="0">
      <selection activeCell="B11" sqref="B11"/>
    </sheetView>
  </sheetViews>
  <sheetFormatPr defaultRowHeight="15" x14ac:dyDescent="0.25"/>
  <cols>
    <col min="1" max="1" width="11" customWidth="1"/>
    <col min="3" max="3" width="27.85546875" customWidth="1"/>
  </cols>
  <sheetData>
    <row r="1" spans="1:14" ht="16.5" thickBot="1" x14ac:dyDescent="0.3">
      <c r="A1" s="25" t="s">
        <v>0</v>
      </c>
      <c r="B1" s="26"/>
      <c r="C1" s="27" t="s">
        <v>1</v>
      </c>
      <c r="D1" s="27"/>
      <c r="E1" s="27"/>
      <c r="F1" s="27"/>
      <c r="G1" s="27"/>
      <c r="H1" s="27"/>
      <c r="I1" s="27"/>
      <c r="J1" s="7"/>
      <c r="K1" s="7"/>
      <c r="L1" s="7"/>
      <c r="M1" s="7"/>
    </row>
    <row r="2" spans="1:14" ht="16.5" thickBot="1" x14ac:dyDescent="0.3">
      <c r="A2" s="24">
        <v>659</v>
      </c>
      <c r="B2" s="24">
        <f>140+120+450+100+400+65+150+450+75+100+60+200+120+80+60+65+120+100+180+90+110+70+75+80+100+120+110+220+100+90+130+180+100+120+50+90+90+70+90+60+160+40+80+170+90+300+170+65+100+80+100+160+75+100+90+60+100+150</f>
        <v>7270</v>
      </c>
      <c r="C2" s="3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7">
        <f>140+120+450+100+400+65+150+450+75+100+60+200+120+80+60+65+120+100+180+90+110+70+75+80+100+120+110+220+100+90+130+180+100+120+50+90+90+70+90+60+160+40+80+170+90+300+170+65+100+80+100+160+75+100+90+60+100+150</f>
        <v>7270</v>
      </c>
      <c r="K2" s="7">
        <f>J2-B2</f>
        <v>0</v>
      </c>
      <c r="L2" s="24">
        <v>10565</v>
      </c>
      <c r="M2" s="7">
        <v>4700</v>
      </c>
    </row>
    <row r="3" spans="1:14" ht="16.5" thickBot="1" x14ac:dyDescent="0.3">
      <c r="A3" s="24">
        <v>671</v>
      </c>
      <c r="B3" s="24">
        <f>130+400+75+75+110+35+350+150+425+95+250+100+100+100+90+100+380+50+140+100+70+100+85+45+100+90+50+80+90+60+100+60+180+100+100+120+40+75+90+65+65+90+110+85+90+100+70+80+100+50+150+90+60+350+120+150+300+100+60+600+170</f>
        <v>7945</v>
      </c>
      <c r="C3" s="24"/>
      <c r="D3" s="24"/>
      <c r="E3" s="24"/>
      <c r="F3" s="24"/>
      <c r="G3" s="24"/>
      <c r="H3" s="24">
        <v>10</v>
      </c>
      <c r="I3" s="24"/>
      <c r="J3" s="7">
        <f>130+400+75+75+110+35+350+150+425+95+250+100+100+100+90+100+380+50+140+100+70+100+85+45+100+90+50+80+90+60+100+60+180+100+100+120+40+75+90+65+65+90+110+85+90+100+70+80+100+50+150+90+60+350+120+150+300+100+60+600+170</f>
        <v>7945</v>
      </c>
      <c r="K3" s="7">
        <f t="shared" ref="K3:K8" si="0">J3-B3</f>
        <v>0</v>
      </c>
      <c r="L3" s="24">
        <v>9975</v>
      </c>
      <c r="M3" s="7">
        <v>3450</v>
      </c>
    </row>
    <row r="4" spans="1:14" ht="16.5" thickBot="1" x14ac:dyDescent="0.3">
      <c r="A4" s="24">
        <v>672</v>
      </c>
      <c r="B4" s="24">
        <f>100+80+100+120+100+50+40+400+160+50+130+60+90+90+90+180+150+130+70+140+50+120+140+80+75+80+90+70+75+90+120+60+160+100+60+70+90+400+100+160+200+70+30+65</f>
        <v>4885</v>
      </c>
      <c r="C4" s="24"/>
      <c r="D4" s="24"/>
      <c r="E4" s="24"/>
      <c r="F4" s="24"/>
      <c r="G4" s="24"/>
      <c r="H4" s="24">
        <v>30</v>
      </c>
      <c r="I4" s="24"/>
      <c r="J4" s="7">
        <f>100+80+100+120+100+50+40+400+160+50+130+60+90+90+90+180+150+130+70+140+50+120+140+80+75+80+90+70+75+90+120+60+160+100+60+70+90+400+100+160+200+70+30+65</f>
        <v>4885</v>
      </c>
      <c r="K4" s="7">
        <f t="shared" si="0"/>
        <v>0</v>
      </c>
      <c r="L4" s="24">
        <v>9015</v>
      </c>
      <c r="M4" s="7">
        <v>3720</v>
      </c>
    </row>
    <row r="5" spans="1:14" ht="16.5" thickBot="1" x14ac:dyDescent="0.3">
      <c r="A5" s="24">
        <v>673</v>
      </c>
      <c r="B5" s="24">
        <f>80+100+150+140+100+125+120+90+100+400+100+120+90+300+250+120+300+65+90+120+85+70+160+110+140+65+300+110+150+70+100+100+65+90+80+60+65+100+120+70+120+75+60+125+85+140+100+165+90+150+100+85+110+75+55+90+150+120+180</f>
        <v>7145</v>
      </c>
      <c r="C5" s="24"/>
      <c r="D5" s="24"/>
      <c r="E5" s="24"/>
      <c r="F5" s="24"/>
      <c r="G5" s="24"/>
      <c r="H5" s="24">
        <v>40</v>
      </c>
      <c r="I5" s="24"/>
      <c r="J5" s="7">
        <f>80+100+150+140+100+125+120+90+100+400+100+120+90+300+250+120+300+65+90+120+85+70+160+110+140+65+300+110+150+70+100+100+65+90+80+60+65+100+120+70+120+75+60+125+85+140+100+165+90+150+100+85+110+75+55+90+150+120+180</f>
        <v>7145</v>
      </c>
      <c r="K5" s="7">
        <f t="shared" si="0"/>
        <v>0</v>
      </c>
      <c r="L5" s="24">
        <v>9300</v>
      </c>
      <c r="M5" s="7">
        <v>2935</v>
      </c>
    </row>
    <row r="6" spans="1:14" ht="16.5" thickBot="1" x14ac:dyDescent="0.3">
      <c r="A6" s="24">
        <v>675</v>
      </c>
      <c r="B6" s="24">
        <f>100+150+125+75+100+125+90+80+50+140+125+25+35+380+55+90+65+100+100+60+120+140+140+110+120+120+75+75+90+110+180+160+75+65+60+60+80+85+50+50+275+110+100+75+110+100+90+80+170+90+60+180+90+60+20+55</f>
        <v>5700</v>
      </c>
      <c r="C6" s="24"/>
      <c r="D6" s="24"/>
      <c r="E6" s="24"/>
      <c r="F6" s="24"/>
      <c r="G6" s="24">
        <v>250</v>
      </c>
      <c r="H6" s="24"/>
      <c r="I6" s="24"/>
      <c r="J6" s="7">
        <f>100+150+125+75+100+125+90+80+50+140+125+25+35+380+55+90+65+100+100+60+120+140+140+110+120+120+75+75+90+110+180+160+75+65+60+60+80+85+50+50+275+110+100+75+110+100+90+80+170+90+60+180+90+60+20+55</f>
        <v>5700</v>
      </c>
      <c r="K6" s="7">
        <f>J6-B6</f>
        <v>0</v>
      </c>
      <c r="L6" s="24">
        <v>10980</v>
      </c>
      <c r="M6" s="7">
        <v>4900</v>
      </c>
    </row>
    <row r="7" spans="1:14" ht="16.5" thickBot="1" x14ac:dyDescent="0.3">
      <c r="A7" s="24">
        <v>721</v>
      </c>
      <c r="B7" s="24">
        <f>140+60+65+50+100+40+65+35+40+35+30+250+300+110+100+100+100+90+100+100+70+400+100+90+150+60+65+70+85+60+65+150+100+110+130+75+100+65+110+80+100+75+110+80+75+70+65+85+400+70+175+70+65+80+100+65+110+65+220+75+80+120+140+110+110+110+160+90+100</f>
        <v>7220</v>
      </c>
      <c r="C7" s="24"/>
      <c r="D7" s="24"/>
      <c r="E7" s="24"/>
      <c r="F7" s="24"/>
      <c r="G7" s="24">
        <v>600</v>
      </c>
      <c r="H7" s="24"/>
      <c r="I7" s="24"/>
      <c r="J7" s="7">
        <f>140+60+65+50+100+40+65+35+40+35+30+250+300+110+100+100+100+90+100+100+70+400+100+90+150+60+65+70+85+60+65+150+100+110+130+75+100+65+110+80+100+75+110+80+75+70+65+85+400+70+175+70+65+80+100+65+110+65+220+75+80+120+140+110+110+110+160+90+100</f>
        <v>7220</v>
      </c>
      <c r="K7" s="7">
        <f t="shared" si="0"/>
        <v>0</v>
      </c>
      <c r="L7" s="24">
        <v>5345</v>
      </c>
      <c r="M7" s="7">
        <v>-1130</v>
      </c>
    </row>
    <row r="8" spans="1:14" ht="16.5" thickBot="1" x14ac:dyDescent="0.3">
      <c r="A8" s="24">
        <v>723</v>
      </c>
      <c r="B8" s="24">
        <f>65+75+400+30+90+100+100+100+80+100+450+100+50+90+80+60+80+110+100+400+180+90+90+90+100+40+90+110+90+90+65+120+75+100+100+70+110+110+100+125+100+125+75+50+60+250+85+250+80+60+110+80+80+85+85+140+120+220+90+100+60+100+100+85+90+100+75+90+110+75+120+80+75+110</f>
        <v>8120</v>
      </c>
      <c r="C8" s="24"/>
      <c r="D8" s="24"/>
      <c r="E8" s="24"/>
      <c r="F8" s="24"/>
      <c r="G8" s="24">
        <v>350</v>
      </c>
      <c r="H8" s="24"/>
      <c r="I8" s="24"/>
      <c r="J8" s="7">
        <f>65+75+400+30+90+100+100+100+80+100+450+100+50+90+80+60+80+110+100+400+180+90+90+90+100+40+90+110+90+90+65+120+75+100+100+70+110+110+100+125+100+125+75+50+60+250+85+250+80+60+110+80+80+85+85+140+120+220+90+100+60+100+100+85+90+100+75+90+110+75+120+80+75+110</f>
        <v>8120</v>
      </c>
      <c r="K8" s="7">
        <f t="shared" si="0"/>
        <v>0</v>
      </c>
      <c r="L8" s="24">
        <v>5365</v>
      </c>
      <c r="M8" s="7">
        <v>-590</v>
      </c>
    </row>
    <row r="9" spans="1:14" ht="16.5" thickBot="1" x14ac:dyDescent="0.3">
      <c r="A9" s="9" t="s">
        <v>8</v>
      </c>
      <c r="B9" s="9">
        <f>SUM(B2:B8)</f>
        <v>48285</v>
      </c>
      <c r="C9" s="24"/>
      <c r="D9" s="24"/>
      <c r="E9" s="24"/>
      <c r="F9" s="24"/>
      <c r="G9" s="24"/>
      <c r="H9" s="24">
        <v>330</v>
      </c>
      <c r="I9" s="24"/>
      <c r="J9" s="7">
        <f>SUM(J2:J8)</f>
        <v>48285</v>
      </c>
      <c r="K9" s="7">
        <v>20085</v>
      </c>
      <c r="L9" s="7"/>
      <c r="M9" s="7">
        <v>17985</v>
      </c>
    </row>
    <row r="10" spans="1:14" ht="16.5" thickBot="1" x14ac:dyDescent="0.3">
      <c r="A10" s="24" t="s">
        <v>15</v>
      </c>
      <c r="B10" s="24">
        <f>100+100+50+100</f>
        <v>350</v>
      </c>
      <c r="C10" s="24"/>
      <c r="D10" s="24"/>
      <c r="E10" s="24"/>
      <c r="F10" s="24"/>
      <c r="G10" s="24"/>
      <c r="H10" s="24">
        <v>425</v>
      </c>
      <c r="I10" s="24"/>
      <c r="J10" s="7"/>
      <c r="K10" s="7">
        <v>659</v>
      </c>
      <c r="L10" s="7">
        <f>297200-290080</f>
        <v>7120</v>
      </c>
      <c r="M10" s="7">
        <f>L10/450</f>
        <v>15.822222222222223</v>
      </c>
      <c r="N10">
        <f>M10*100</f>
        <v>1582.2222222222222</v>
      </c>
    </row>
    <row r="11" spans="1:14" ht="16.5" thickBot="1" x14ac:dyDescent="0.3">
      <c r="A11" s="3" t="s">
        <v>17</v>
      </c>
      <c r="B11" s="9">
        <f>B9-B10</f>
        <v>47935</v>
      </c>
      <c r="C11" s="24"/>
      <c r="D11" s="24"/>
      <c r="E11" s="24"/>
      <c r="F11" s="24"/>
      <c r="G11" s="24"/>
      <c r="H11" s="24">
        <v>400</v>
      </c>
      <c r="I11" s="24"/>
      <c r="J11" s="7"/>
      <c r="K11" s="7">
        <v>671</v>
      </c>
      <c r="L11" s="7">
        <f>286023-280300</f>
        <v>5723</v>
      </c>
      <c r="M11" s="7">
        <f t="shared" ref="M11:M14" si="1">L11/450</f>
        <v>12.717777777777778</v>
      </c>
      <c r="N11">
        <f t="shared" ref="N11:N14" si="2">M11*95</f>
        <v>1208.1888888888889</v>
      </c>
    </row>
    <row r="12" spans="1:14" ht="16.5" thickBot="1" x14ac:dyDescent="0.3">
      <c r="A12" s="5" t="s">
        <v>19</v>
      </c>
      <c r="B12" s="24">
        <f>I443</f>
        <v>27629</v>
      </c>
      <c r="C12" s="24"/>
      <c r="D12" s="24"/>
      <c r="E12" s="24"/>
      <c r="F12" s="24"/>
      <c r="G12" s="24"/>
      <c r="H12" s="24">
        <v>1300</v>
      </c>
      <c r="I12" s="24"/>
      <c r="J12" s="7"/>
      <c r="K12" s="7">
        <v>672</v>
      </c>
      <c r="L12" s="7">
        <f>256100-249600</f>
        <v>6500</v>
      </c>
      <c r="M12" s="7">
        <f t="shared" si="1"/>
        <v>14.444444444444445</v>
      </c>
      <c r="N12">
        <f t="shared" si="2"/>
        <v>1372.2222222222222</v>
      </c>
    </row>
    <row r="13" spans="1:14" ht="16.5" thickBot="1" x14ac:dyDescent="0.3">
      <c r="A13" s="3" t="s">
        <v>17</v>
      </c>
      <c r="B13" s="9">
        <f>B11-B12</f>
        <v>20306</v>
      </c>
      <c r="C13" s="24"/>
      <c r="D13" s="24"/>
      <c r="E13" s="24"/>
      <c r="F13" s="24"/>
      <c r="G13" s="24"/>
      <c r="H13" s="24">
        <v>50</v>
      </c>
      <c r="I13" s="24"/>
      <c r="J13" s="7"/>
      <c r="K13" s="7">
        <v>673</v>
      </c>
      <c r="L13" s="7">
        <f>266025-257320</f>
        <v>8705</v>
      </c>
      <c r="M13" s="7">
        <f t="shared" si="1"/>
        <v>19.344444444444445</v>
      </c>
      <c r="N13">
        <f t="shared" si="2"/>
        <v>1837.7222222222222</v>
      </c>
    </row>
    <row r="14" spans="1:14" ht="16.5" thickBot="1" x14ac:dyDescent="0.3">
      <c r="A14" s="24"/>
      <c r="B14" s="24"/>
      <c r="C14" s="24"/>
      <c r="D14" s="24"/>
      <c r="E14" s="24"/>
      <c r="F14" s="24"/>
      <c r="G14" s="24"/>
      <c r="H14" s="24">
        <v>100</v>
      </c>
      <c r="I14" s="24"/>
      <c r="J14" s="7"/>
      <c r="K14" s="7">
        <v>675</v>
      </c>
      <c r="L14" s="7">
        <f>289325-282860</f>
        <v>6465</v>
      </c>
      <c r="M14" s="7">
        <f t="shared" si="1"/>
        <v>14.366666666666667</v>
      </c>
      <c r="N14">
        <f t="shared" si="2"/>
        <v>1364.8333333333335</v>
      </c>
    </row>
    <row r="15" spans="1:14" ht="16.5" thickBot="1" x14ac:dyDescent="0.3">
      <c r="A15" s="24"/>
      <c r="B15" s="24"/>
      <c r="C15" s="24"/>
      <c r="D15" s="24"/>
      <c r="E15" s="24"/>
      <c r="F15" s="24"/>
      <c r="G15" s="24">
        <v>710</v>
      </c>
      <c r="H15" s="24"/>
      <c r="I15" s="24"/>
      <c r="J15" s="7"/>
      <c r="K15" s="7">
        <v>721</v>
      </c>
      <c r="L15" s="7">
        <f>110016-102100</f>
        <v>7916</v>
      </c>
      <c r="M15" s="7">
        <f>L15/380</f>
        <v>20.831578947368421</v>
      </c>
      <c r="N15">
        <f>M15*80</f>
        <v>1666.5263157894738</v>
      </c>
    </row>
    <row r="16" spans="1:14" ht="16.5" thickBot="1" x14ac:dyDescent="0.3">
      <c r="A16" s="24"/>
      <c r="B16" s="24"/>
      <c r="C16" s="24"/>
      <c r="D16" s="24"/>
      <c r="E16" s="24"/>
      <c r="F16" s="24"/>
      <c r="G16" s="24"/>
      <c r="H16" s="24">
        <v>200</v>
      </c>
      <c r="I16" s="24"/>
      <c r="J16" s="7"/>
      <c r="K16" s="7">
        <v>723</v>
      </c>
      <c r="L16" s="7">
        <f>98089-89810</f>
        <v>8279</v>
      </c>
      <c r="M16" s="7">
        <f>L16/380</f>
        <v>21.786842105263158</v>
      </c>
      <c r="N16">
        <f>M16*80</f>
        <v>1742.9473684210527</v>
      </c>
    </row>
    <row r="17" spans="1:13" ht="16.5" thickBot="1" x14ac:dyDescent="0.3">
      <c r="A17" s="24"/>
      <c r="B17" s="24"/>
      <c r="C17" s="24"/>
      <c r="D17" s="24"/>
      <c r="E17" s="24"/>
      <c r="F17" s="24"/>
      <c r="G17" s="24"/>
      <c r="H17" s="24">
        <v>800</v>
      </c>
      <c r="I17" s="24"/>
      <c r="J17" s="7"/>
      <c r="K17" s="7" t="e">
        <f>#REF!-50</f>
        <v>#REF!</v>
      </c>
      <c r="L17" s="7"/>
      <c r="M17" s="7"/>
    </row>
    <row r="18" spans="1:13" ht="16.5" thickBot="1" x14ac:dyDescent="0.3">
      <c r="A18" s="24"/>
      <c r="B18" s="24"/>
      <c r="C18" s="24"/>
      <c r="D18" s="24"/>
      <c r="E18" s="24"/>
      <c r="F18" s="24"/>
      <c r="G18" s="24">
        <v>100</v>
      </c>
      <c r="H18" s="24"/>
      <c r="I18" s="24"/>
      <c r="J18" s="7"/>
      <c r="K18" s="7"/>
      <c r="L18" s="7"/>
      <c r="M18" s="7"/>
    </row>
    <row r="19" spans="1:13" ht="16.5" thickBot="1" x14ac:dyDescent="0.3">
      <c r="A19" s="24"/>
      <c r="B19" s="24"/>
      <c r="C19" s="24"/>
      <c r="D19" s="24"/>
      <c r="E19" s="24"/>
      <c r="F19" s="24"/>
      <c r="G19" s="24">
        <v>100</v>
      </c>
      <c r="H19" s="24"/>
      <c r="I19" s="24"/>
      <c r="J19" s="7"/>
      <c r="K19" s="7"/>
      <c r="L19" s="7"/>
      <c r="M19" s="7"/>
    </row>
    <row r="20" spans="1:13" ht="16.5" thickBot="1" x14ac:dyDescent="0.3">
      <c r="A20" s="24"/>
      <c r="B20" s="24"/>
      <c r="C20" s="24"/>
      <c r="D20" s="24">
        <v>90</v>
      </c>
      <c r="E20" s="24">
        <v>10</v>
      </c>
      <c r="F20" s="24"/>
      <c r="G20" s="24"/>
      <c r="H20" s="24"/>
      <c r="I20" s="24"/>
      <c r="J20" s="7"/>
      <c r="K20" s="7"/>
      <c r="L20" s="7"/>
      <c r="M20" s="7"/>
    </row>
    <row r="21" spans="1:13" ht="16.5" thickBot="1" x14ac:dyDescent="0.3">
      <c r="A21" s="24"/>
      <c r="B21" s="24"/>
      <c r="C21" s="24"/>
      <c r="D21" s="24"/>
      <c r="E21" s="24"/>
      <c r="F21" s="24"/>
      <c r="G21" s="24">
        <v>350</v>
      </c>
      <c r="H21" s="24"/>
      <c r="I21" s="24"/>
      <c r="J21" s="7"/>
      <c r="K21" s="7"/>
      <c r="L21" s="7"/>
      <c r="M21" s="7"/>
    </row>
    <row r="22" spans="1:13" ht="16.5" thickBot="1" x14ac:dyDescent="0.3">
      <c r="A22" s="24"/>
      <c r="B22" s="24"/>
      <c r="C22" s="24"/>
      <c r="D22" s="24">
        <v>90</v>
      </c>
      <c r="E22" s="24"/>
      <c r="F22" s="24"/>
      <c r="G22" s="24"/>
      <c r="H22" s="24"/>
      <c r="I22" s="24"/>
      <c r="J22" s="7"/>
      <c r="K22" s="7"/>
      <c r="L22" s="7"/>
      <c r="M22" s="7"/>
    </row>
    <row r="23" spans="1:13" ht="16.5" thickBot="1" x14ac:dyDescent="0.3">
      <c r="A23" s="24"/>
      <c r="B23" s="24">
        <f>4300+1200+1500+1500+4000+500+300+1500+500+2500+2000+200</f>
        <v>20000</v>
      </c>
      <c r="C23" s="24"/>
      <c r="D23" s="24">
        <v>100</v>
      </c>
      <c r="E23" s="24">
        <v>10</v>
      </c>
      <c r="F23" s="24">
        <v>20</v>
      </c>
      <c r="G23" s="24"/>
      <c r="H23" s="24"/>
      <c r="I23" s="24"/>
      <c r="J23" s="7"/>
      <c r="K23" s="7"/>
      <c r="L23" s="7"/>
      <c r="M23" s="7"/>
    </row>
    <row r="24" spans="1:13" ht="16.5" thickBot="1" x14ac:dyDescent="0.3">
      <c r="A24" s="24"/>
      <c r="B24" s="24"/>
      <c r="C24" s="24"/>
      <c r="D24" s="24"/>
      <c r="E24" s="24"/>
      <c r="F24" s="24"/>
      <c r="G24" s="24">
        <v>100</v>
      </c>
      <c r="H24" s="24"/>
      <c r="I24" s="24"/>
      <c r="J24" s="7"/>
      <c r="K24" s="7"/>
      <c r="L24" s="7"/>
      <c r="M24" s="7"/>
    </row>
    <row r="25" spans="1:13" ht="16.5" thickBot="1" x14ac:dyDescent="0.3">
      <c r="A25" s="24"/>
      <c r="B25" s="24"/>
      <c r="C25" s="24"/>
      <c r="D25" s="24"/>
      <c r="E25" s="24"/>
      <c r="F25" s="24"/>
      <c r="G25" s="24">
        <v>20</v>
      </c>
      <c r="H25" s="24"/>
      <c r="I25" s="24"/>
      <c r="J25" s="7"/>
      <c r="K25" s="7"/>
      <c r="L25" s="7"/>
      <c r="M25" s="7"/>
    </row>
    <row r="26" spans="1:13" ht="16.5" thickBot="1" x14ac:dyDescent="0.3">
      <c r="A26" s="24"/>
      <c r="B26" s="24"/>
      <c r="C26" s="24"/>
      <c r="D26" s="24"/>
      <c r="E26" s="24"/>
      <c r="F26" s="24">
        <v>170</v>
      </c>
      <c r="G26" s="24"/>
      <c r="H26" s="24"/>
      <c r="I26" s="24"/>
      <c r="J26" s="7"/>
      <c r="K26" s="7"/>
      <c r="L26" s="7"/>
      <c r="M26" s="7"/>
    </row>
    <row r="27" spans="1:13" ht="16.5" thickBot="1" x14ac:dyDescent="0.3">
      <c r="A27" s="24"/>
      <c r="B27" s="24"/>
      <c r="C27" s="24"/>
      <c r="D27" s="24">
        <v>100</v>
      </c>
      <c r="E27" s="24"/>
      <c r="F27" s="24"/>
      <c r="G27" s="24"/>
      <c r="H27" s="24"/>
      <c r="I27" s="24"/>
      <c r="J27" s="7"/>
      <c r="K27" s="7"/>
      <c r="L27" s="7"/>
      <c r="M27" s="7"/>
    </row>
    <row r="28" spans="1:13" ht="16.5" thickBot="1" x14ac:dyDescent="0.3">
      <c r="A28" s="24"/>
      <c r="B28" s="24"/>
      <c r="C28" s="24"/>
      <c r="D28" s="24"/>
      <c r="E28" s="24"/>
      <c r="F28" s="24"/>
      <c r="G28" s="24">
        <v>5</v>
      </c>
      <c r="H28" s="24"/>
      <c r="I28" s="24"/>
      <c r="J28" s="7"/>
      <c r="K28" s="7"/>
      <c r="L28" s="7"/>
      <c r="M28" s="7"/>
    </row>
    <row r="29" spans="1:13" ht="16.5" thickBot="1" x14ac:dyDescent="0.3">
      <c r="A29" s="24"/>
      <c r="B29" s="24"/>
      <c r="C29" s="24"/>
      <c r="D29" s="24"/>
      <c r="E29" s="24"/>
      <c r="F29" s="24"/>
      <c r="G29" s="24">
        <v>20</v>
      </c>
      <c r="H29" s="24"/>
      <c r="I29" s="24"/>
      <c r="J29" s="7"/>
      <c r="K29" s="7"/>
      <c r="L29" s="7"/>
      <c r="M29" s="7"/>
    </row>
    <row r="30" spans="1:13" ht="16.5" thickBot="1" x14ac:dyDescent="0.3">
      <c r="A30" s="24"/>
      <c r="B30" s="24"/>
      <c r="C30" s="24"/>
      <c r="D30" s="24">
        <v>75</v>
      </c>
      <c r="E30" s="24"/>
      <c r="F30" s="24"/>
      <c r="G30" s="24"/>
      <c r="H30" s="24"/>
      <c r="I30" s="24"/>
      <c r="J30" s="7"/>
      <c r="K30" s="7"/>
      <c r="L30" s="7"/>
      <c r="M30" s="7"/>
    </row>
    <row r="31" spans="1:13" ht="16.5" thickBot="1" x14ac:dyDescent="0.3">
      <c r="A31" s="24"/>
      <c r="B31" s="24"/>
      <c r="C31" s="24"/>
      <c r="D31" s="24"/>
      <c r="E31" s="24"/>
      <c r="F31" s="24"/>
      <c r="G31" s="24">
        <v>10</v>
      </c>
      <c r="H31" s="24"/>
      <c r="I31" s="24"/>
      <c r="J31" s="7"/>
      <c r="K31" s="7"/>
      <c r="L31" s="7"/>
      <c r="M31" s="7"/>
    </row>
    <row r="32" spans="1:13" ht="16.5" thickBot="1" x14ac:dyDescent="0.3">
      <c r="A32" s="24"/>
      <c r="B32" s="24"/>
      <c r="C32" s="24"/>
      <c r="D32" s="24"/>
      <c r="E32" s="24"/>
      <c r="F32" s="24">
        <v>35</v>
      </c>
      <c r="G32" s="24"/>
      <c r="H32" s="24"/>
      <c r="I32" s="24"/>
      <c r="J32" s="7"/>
      <c r="K32" s="7"/>
      <c r="L32" s="7"/>
      <c r="M32" s="7"/>
    </row>
    <row r="33" spans="1:12" ht="16.5" thickBot="1" x14ac:dyDescent="0.3">
      <c r="A33" s="24"/>
      <c r="B33" s="24"/>
      <c r="C33" s="5"/>
      <c r="D33" s="24"/>
      <c r="E33" s="24"/>
      <c r="F33" s="24"/>
      <c r="G33" s="24">
        <v>15</v>
      </c>
      <c r="H33" s="24"/>
      <c r="I33" s="24"/>
      <c r="J33" s="7"/>
      <c r="K33" s="7"/>
      <c r="L33" s="7"/>
    </row>
    <row r="34" spans="1:12" ht="16.5" thickBot="1" x14ac:dyDescent="0.3">
      <c r="A34" s="24"/>
      <c r="B34" s="24"/>
      <c r="C34" s="5"/>
      <c r="D34" s="24"/>
      <c r="E34" s="24"/>
      <c r="F34" s="24"/>
      <c r="G34" s="24">
        <v>20</v>
      </c>
      <c r="H34" s="24"/>
      <c r="I34" s="24"/>
      <c r="J34" s="7"/>
      <c r="K34" s="7"/>
      <c r="L34" s="7"/>
    </row>
    <row r="35" spans="1:12" ht="16.5" thickBot="1" x14ac:dyDescent="0.3">
      <c r="A35" s="24"/>
      <c r="B35" s="24"/>
      <c r="C35" s="24"/>
      <c r="D35" s="24">
        <v>100</v>
      </c>
      <c r="E35" s="24"/>
      <c r="F35" s="24"/>
      <c r="G35" s="24"/>
      <c r="H35" s="24"/>
      <c r="I35" s="24"/>
      <c r="J35" s="7"/>
      <c r="K35" s="7"/>
      <c r="L35" s="7"/>
    </row>
    <row r="36" spans="1:12" ht="16.5" thickBot="1" x14ac:dyDescent="0.3">
      <c r="A36" s="24"/>
      <c r="B36" s="24"/>
      <c r="C36" s="24"/>
      <c r="D36" s="24"/>
      <c r="E36" s="24"/>
      <c r="F36" s="24"/>
      <c r="G36" s="24">
        <v>20</v>
      </c>
      <c r="H36" s="24"/>
      <c r="I36" s="24"/>
      <c r="J36" s="7"/>
      <c r="K36" s="7"/>
      <c r="L36" s="7"/>
    </row>
    <row r="37" spans="1:12" ht="16.5" thickBot="1" x14ac:dyDescent="0.3">
      <c r="A37" s="24"/>
      <c r="B37" s="24"/>
      <c r="C37" s="24"/>
      <c r="D37" s="24"/>
      <c r="E37" s="24"/>
      <c r="F37" s="24">
        <v>70</v>
      </c>
      <c r="G37" s="24"/>
      <c r="H37" s="24"/>
      <c r="I37" s="24"/>
      <c r="J37" s="7"/>
      <c r="K37" s="7"/>
      <c r="L37" s="7"/>
    </row>
    <row r="38" spans="1:12" ht="16.5" thickBot="1" x14ac:dyDescent="0.3">
      <c r="A38" s="24"/>
      <c r="B38" s="24"/>
      <c r="C38" s="24"/>
      <c r="D38" s="24"/>
      <c r="E38" s="24"/>
      <c r="F38" s="24"/>
      <c r="G38" s="24">
        <v>10</v>
      </c>
      <c r="H38" s="24"/>
      <c r="I38" s="24"/>
      <c r="J38" s="7"/>
      <c r="K38" s="7"/>
      <c r="L38" s="7"/>
    </row>
    <row r="39" spans="1:12" ht="16.5" thickBot="1" x14ac:dyDescent="0.3">
      <c r="A39" s="24"/>
      <c r="B39" s="24"/>
      <c r="C39" s="24"/>
      <c r="D39" s="24">
        <v>100</v>
      </c>
      <c r="E39" s="24"/>
      <c r="F39" s="24"/>
      <c r="G39" s="24"/>
      <c r="H39" s="24"/>
      <c r="I39" s="24"/>
      <c r="J39" s="7"/>
      <c r="K39" s="7"/>
      <c r="L39" s="7"/>
    </row>
    <row r="40" spans="1:12" ht="16.5" thickBot="1" x14ac:dyDescent="0.3">
      <c r="A40" s="24"/>
      <c r="B40" s="24"/>
      <c r="C40" s="24"/>
      <c r="D40" s="24"/>
      <c r="E40" s="24"/>
      <c r="F40" s="24">
        <v>250</v>
      </c>
      <c r="G40" s="24"/>
      <c r="H40" s="24"/>
      <c r="I40" s="24"/>
      <c r="J40" s="7"/>
      <c r="K40" s="7"/>
      <c r="L40" s="7"/>
    </row>
    <row r="41" spans="1:12" ht="16.5" thickBot="1" x14ac:dyDescent="0.3">
      <c r="A41" s="24"/>
      <c r="B41" s="24"/>
      <c r="C41" s="24"/>
      <c r="D41" s="24"/>
      <c r="E41" s="24"/>
      <c r="F41" s="24"/>
      <c r="G41" s="24">
        <v>20</v>
      </c>
      <c r="H41" s="24"/>
      <c r="I41" s="24"/>
      <c r="J41" s="7"/>
      <c r="K41" s="7"/>
      <c r="L41" s="7"/>
    </row>
    <row r="42" spans="1:12" ht="16.5" thickBot="1" x14ac:dyDescent="0.3">
      <c r="A42" s="24"/>
      <c r="B42" s="24"/>
      <c r="C42" s="24"/>
      <c r="D42" s="24"/>
      <c r="E42" s="24"/>
      <c r="F42" s="24"/>
      <c r="G42" s="24">
        <v>20</v>
      </c>
      <c r="H42" s="24"/>
      <c r="I42" s="24"/>
      <c r="J42" s="7"/>
      <c r="K42" s="7"/>
      <c r="L42" s="7"/>
    </row>
    <row r="43" spans="1:12" ht="16.5" thickBot="1" x14ac:dyDescent="0.3">
      <c r="A43" s="24"/>
      <c r="B43" s="24"/>
      <c r="C43" s="24"/>
      <c r="D43" s="24">
        <v>100</v>
      </c>
      <c r="E43" s="24"/>
      <c r="F43" s="24"/>
      <c r="G43" s="24"/>
      <c r="H43" s="24"/>
      <c r="I43" s="24"/>
      <c r="J43" s="7"/>
      <c r="K43" s="7"/>
      <c r="L43" s="7"/>
    </row>
    <row r="44" spans="1:12" ht="16.5" thickBot="1" x14ac:dyDescent="0.3">
      <c r="A44" s="24"/>
      <c r="B44" s="24"/>
      <c r="C44" s="24"/>
      <c r="D44" s="24">
        <v>100</v>
      </c>
      <c r="E44" s="24"/>
      <c r="F44" s="24"/>
      <c r="G44" s="24"/>
      <c r="H44" s="24"/>
      <c r="I44" s="24"/>
      <c r="J44" s="7"/>
      <c r="K44" s="7"/>
      <c r="L44" s="7"/>
    </row>
    <row r="45" spans="1:12" ht="16.5" thickBot="1" x14ac:dyDescent="0.3">
      <c r="A45" s="24"/>
      <c r="B45" s="24"/>
      <c r="C45" s="24"/>
      <c r="D45" s="24">
        <v>100</v>
      </c>
      <c r="E45" s="24"/>
      <c r="F45" s="24"/>
      <c r="G45" s="24"/>
      <c r="H45" s="24"/>
      <c r="I45" s="24"/>
      <c r="J45" s="7"/>
      <c r="K45" s="7"/>
      <c r="L45" s="7"/>
    </row>
    <row r="46" spans="1:12" ht="16.5" thickBot="1" x14ac:dyDescent="0.3">
      <c r="A46" s="24"/>
      <c r="B46" s="24"/>
      <c r="C46" s="24"/>
      <c r="D46" s="24"/>
      <c r="E46" s="24"/>
      <c r="F46" s="24">
        <v>25</v>
      </c>
      <c r="G46" s="24"/>
      <c r="H46" s="24"/>
      <c r="I46" s="24"/>
      <c r="J46" s="7"/>
      <c r="K46" s="7"/>
      <c r="L46" s="7"/>
    </row>
    <row r="47" spans="1:12" ht="16.5" thickBot="1" x14ac:dyDescent="0.3">
      <c r="A47" s="24"/>
      <c r="B47" s="24"/>
      <c r="C47" s="24"/>
      <c r="D47" s="24"/>
      <c r="E47" s="24"/>
      <c r="F47" s="24">
        <v>5</v>
      </c>
      <c r="G47" s="24"/>
      <c r="H47" s="24"/>
      <c r="I47" s="24"/>
    </row>
    <row r="48" spans="1:12" ht="16.5" thickBot="1" x14ac:dyDescent="0.3">
      <c r="A48" s="24"/>
      <c r="B48" s="24"/>
      <c r="C48" s="24"/>
      <c r="D48" s="24"/>
      <c r="E48" s="24"/>
      <c r="F48" s="24"/>
      <c r="G48" s="24">
        <v>50</v>
      </c>
      <c r="H48" s="24"/>
      <c r="I48" s="24"/>
    </row>
    <row r="49" spans="1:9" ht="16.5" thickBot="1" x14ac:dyDescent="0.3">
      <c r="A49" s="24"/>
      <c r="B49" s="24"/>
      <c r="C49" s="24"/>
      <c r="D49" s="24"/>
      <c r="E49" s="24"/>
      <c r="F49" s="24"/>
      <c r="G49" s="24">
        <v>20</v>
      </c>
      <c r="H49" s="24"/>
      <c r="I49" s="24"/>
    </row>
    <row r="50" spans="1:9" ht="16.5" thickBot="1" x14ac:dyDescent="0.3">
      <c r="A50" s="24"/>
      <c r="B50" s="24"/>
      <c r="C50" s="24"/>
      <c r="D50" s="24"/>
      <c r="E50" s="24"/>
      <c r="F50" s="24"/>
      <c r="G50" s="24"/>
      <c r="H50" s="24">
        <v>10</v>
      </c>
      <c r="I50" s="24"/>
    </row>
    <row r="51" spans="1:9" ht="16.5" thickBot="1" x14ac:dyDescent="0.3">
      <c r="A51" s="24"/>
      <c r="B51" s="24"/>
      <c r="C51" s="24"/>
      <c r="D51" s="24"/>
      <c r="E51" s="24"/>
      <c r="F51" s="24"/>
      <c r="G51" s="24">
        <v>10</v>
      </c>
      <c r="H51" s="24"/>
      <c r="I51" s="24"/>
    </row>
    <row r="52" spans="1:9" ht="16.5" thickBot="1" x14ac:dyDescent="0.3">
      <c r="A52" s="24"/>
      <c r="B52" s="24"/>
      <c r="C52" s="24"/>
      <c r="D52" s="24"/>
      <c r="E52" s="24"/>
      <c r="F52" s="24">
        <v>170</v>
      </c>
      <c r="G52" s="24"/>
      <c r="H52" s="24"/>
      <c r="I52" s="24"/>
    </row>
    <row r="53" spans="1:9" ht="16.5" thickBot="1" x14ac:dyDescent="0.3">
      <c r="A53" s="24"/>
      <c r="B53" s="24"/>
      <c r="C53" s="24"/>
      <c r="D53" s="24"/>
      <c r="E53" s="24"/>
      <c r="F53" s="24"/>
      <c r="G53" s="24">
        <v>40</v>
      </c>
      <c r="H53" s="24"/>
      <c r="I53" s="24"/>
    </row>
    <row r="54" spans="1:9" ht="16.5" thickBot="1" x14ac:dyDescent="0.3">
      <c r="A54" s="24"/>
      <c r="B54" s="24"/>
      <c r="C54" s="24"/>
      <c r="D54" s="24"/>
      <c r="E54" s="24"/>
      <c r="F54" s="24"/>
      <c r="G54" s="24"/>
      <c r="H54" s="24"/>
      <c r="I54" s="24"/>
    </row>
    <row r="55" spans="1:9" ht="16.5" thickBot="1" x14ac:dyDescent="0.3">
      <c r="A55" s="24"/>
      <c r="B55" s="24"/>
      <c r="C55" s="24"/>
      <c r="D55" s="24"/>
      <c r="E55" s="24"/>
      <c r="F55" s="24"/>
      <c r="G55" s="24"/>
      <c r="H55" s="24"/>
      <c r="I55" s="24"/>
    </row>
    <row r="56" spans="1:9" ht="16.5" thickBot="1" x14ac:dyDescent="0.3">
      <c r="A56" s="24"/>
      <c r="B56" s="24"/>
      <c r="C56" s="24"/>
      <c r="D56" s="24"/>
      <c r="E56" s="24"/>
      <c r="F56" s="24"/>
      <c r="G56" s="24"/>
      <c r="H56" s="24"/>
      <c r="I56" s="24"/>
    </row>
    <row r="57" spans="1:9" ht="16.5" thickBot="1" x14ac:dyDescent="0.3">
      <c r="A57" s="24"/>
      <c r="B57" s="24"/>
      <c r="C57" s="24"/>
      <c r="D57" s="24"/>
      <c r="E57" s="24"/>
      <c r="F57" s="24"/>
      <c r="G57" s="24"/>
      <c r="H57" s="24"/>
      <c r="I57" s="24"/>
    </row>
    <row r="58" spans="1:9" ht="16.5" thickBot="1" x14ac:dyDescent="0.3">
      <c r="A58" s="24"/>
      <c r="B58" s="24"/>
      <c r="C58" s="24"/>
      <c r="D58" s="24"/>
      <c r="E58" s="24"/>
      <c r="F58" s="24"/>
      <c r="G58" s="24"/>
      <c r="H58" s="24"/>
      <c r="I58" s="24"/>
    </row>
    <row r="59" spans="1:9" ht="16.5" thickBot="1" x14ac:dyDescent="0.3">
      <c r="A59" s="24"/>
      <c r="B59" s="24"/>
      <c r="C59" s="24"/>
      <c r="D59" s="24"/>
      <c r="E59" s="24"/>
      <c r="F59" s="24"/>
      <c r="G59" s="24"/>
      <c r="H59" s="24"/>
      <c r="I59" s="24"/>
    </row>
    <row r="60" spans="1:9" ht="16.5" thickBot="1" x14ac:dyDescent="0.3">
      <c r="A60" s="24"/>
      <c r="B60" s="24"/>
      <c r="C60" s="24"/>
      <c r="D60" s="24"/>
      <c r="E60" s="24"/>
      <c r="F60" s="24"/>
      <c r="G60" s="24"/>
      <c r="H60" s="24"/>
      <c r="I60" s="24"/>
    </row>
    <row r="61" spans="1:9" ht="16.5" thickBot="1" x14ac:dyDescent="0.3">
      <c r="A61" s="24"/>
      <c r="B61" s="24"/>
      <c r="C61" s="24"/>
      <c r="D61" s="24"/>
      <c r="E61" s="24"/>
      <c r="F61" s="24"/>
      <c r="G61" s="24"/>
      <c r="H61" s="24"/>
      <c r="I61" s="24"/>
    </row>
    <row r="62" spans="1:9" ht="16.5" thickBot="1" x14ac:dyDescent="0.3">
      <c r="A62" s="24"/>
      <c r="B62" s="24"/>
      <c r="C62" s="24"/>
      <c r="D62" s="24"/>
      <c r="E62" s="24"/>
      <c r="F62" s="24"/>
      <c r="G62" s="24"/>
      <c r="H62" s="24"/>
      <c r="I62" s="24"/>
    </row>
    <row r="63" spans="1:9" ht="16.5" thickBot="1" x14ac:dyDescent="0.3">
      <c r="A63" s="24"/>
      <c r="B63" s="24"/>
      <c r="C63" s="24"/>
      <c r="D63" s="24"/>
      <c r="E63" s="24"/>
      <c r="F63" s="24"/>
      <c r="G63" s="24"/>
      <c r="H63" s="24"/>
      <c r="I63" s="24"/>
    </row>
    <row r="64" spans="1:9" ht="16.5" thickBot="1" x14ac:dyDescent="0.3">
      <c r="A64" s="24"/>
      <c r="B64" s="24"/>
      <c r="C64" s="24"/>
      <c r="D64" s="24"/>
      <c r="E64" s="24"/>
      <c r="F64" s="24"/>
      <c r="G64" s="24"/>
      <c r="H64" s="24"/>
      <c r="I64" s="24"/>
    </row>
    <row r="65" spans="1:9" ht="16.5" thickBot="1" x14ac:dyDescent="0.3">
      <c r="A65" s="24"/>
      <c r="B65" s="24"/>
      <c r="C65" s="24"/>
      <c r="D65" s="24"/>
      <c r="E65" s="24"/>
      <c r="F65" s="24"/>
      <c r="G65" s="24"/>
      <c r="H65" s="24"/>
      <c r="I65" s="24"/>
    </row>
    <row r="66" spans="1:9" ht="16.5" thickBot="1" x14ac:dyDescent="0.3">
      <c r="A66" s="24"/>
      <c r="B66" s="24"/>
      <c r="C66" s="24"/>
      <c r="D66" s="24"/>
      <c r="E66" s="24"/>
      <c r="F66" s="24"/>
      <c r="G66" s="24"/>
      <c r="H66" s="24"/>
      <c r="I66" s="24"/>
    </row>
    <row r="67" spans="1:9" ht="16.5" thickBot="1" x14ac:dyDescent="0.3">
      <c r="A67" s="24"/>
      <c r="B67" s="24"/>
      <c r="C67" s="24"/>
      <c r="D67" s="24"/>
      <c r="E67" s="24"/>
      <c r="F67" s="24"/>
      <c r="G67" s="24"/>
      <c r="H67" s="24"/>
      <c r="I67" s="24"/>
    </row>
    <row r="68" spans="1:9" ht="16.5" thickBot="1" x14ac:dyDescent="0.3">
      <c r="A68" s="24"/>
      <c r="B68" s="24"/>
      <c r="C68" s="24"/>
      <c r="D68" s="24"/>
      <c r="E68" s="24"/>
      <c r="F68" s="24"/>
      <c r="G68" s="24"/>
      <c r="H68" s="24"/>
      <c r="I68" s="24"/>
    </row>
    <row r="69" spans="1:9" ht="16.5" thickBot="1" x14ac:dyDescent="0.3">
      <c r="A69" s="24"/>
      <c r="B69" s="24"/>
      <c r="C69" s="24"/>
      <c r="D69" s="24"/>
      <c r="E69" s="24"/>
      <c r="F69" s="24"/>
      <c r="G69" s="24"/>
      <c r="H69" s="24"/>
      <c r="I69" s="24"/>
    </row>
    <row r="70" spans="1:9" ht="16.5" thickBot="1" x14ac:dyDescent="0.3">
      <c r="A70" s="24"/>
      <c r="B70" s="24"/>
      <c r="C70" s="9" t="s">
        <v>8</v>
      </c>
      <c r="D70" s="9">
        <f>SUM(D3:D69)</f>
        <v>955</v>
      </c>
      <c r="E70" s="9">
        <f t="shared" ref="E70:H70" si="3">SUM(E3:E69)</f>
        <v>20</v>
      </c>
      <c r="F70" s="9">
        <f t="shared" si="3"/>
        <v>745</v>
      </c>
      <c r="G70" s="9">
        <f t="shared" si="3"/>
        <v>2840</v>
      </c>
      <c r="H70" s="9">
        <f t="shared" si="3"/>
        <v>3695</v>
      </c>
      <c r="I70" s="9">
        <f>H70+G70+F70+E70+D70</f>
        <v>8255</v>
      </c>
    </row>
    <row r="71" spans="1:9" ht="16.5" thickBot="1" x14ac:dyDescent="0.3">
      <c r="A71" s="24"/>
      <c r="B71" s="24"/>
      <c r="C71" s="9" t="s">
        <v>2</v>
      </c>
      <c r="D71" s="24"/>
      <c r="E71" s="24"/>
      <c r="F71" s="24"/>
      <c r="G71" s="24"/>
      <c r="H71" s="24"/>
      <c r="I71" s="24"/>
    </row>
    <row r="72" spans="1:9" ht="16.5" thickBot="1" x14ac:dyDescent="0.3">
      <c r="A72" s="24"/>
      <c r="B72" s="24"/>
      <c r="C72" s="24"/>
      <c r="D72" s="24"/>
      <c r="E72" s="24"/>
      <c r="F72" s="24"/>
      <c r="G72" s="24"/>
      <c r="H72" s="24">
        <v>900</v>
      </c>
      <c r="I72" s="24"/>
    </row>
    <row r="73" spans="1:9" ht="16.5" thickBot="1" x14ac:dyDescent="0.3">
      <c r="A73" s="24"/>
      <c r="B73" s="24"/>
      <c r="C73" s="24"/>
      <c r="D73" s="24">
        <v>55</v>
      </c>
      <c r="E73" s="24">
        <v>10</v>
      </c>
      <c r="F73" s="24"/>
      <c r="G73" s="24"/>
      <c r="H73" s="24"/>
      <c r="I73" s="24"/>
    </row>
    <row r="74" spans="1:9" ht="16.5" thickBot="1" x14ac:dyDescent="0.3">
      <c r="A74" s="24"/>
      <c r="B74" s="24"/>
      <c r="C74" s="24"/>
      <c r="D74" s="24">
        <v>80</v>
      </c>
      <c r="E74" s="24">
        <v>10</v>
      </c>
      <c r="F74" s="24"/>
      <c r="G74" s="24"/>
      <c r="H74" s="24"/>
      <c r="I74" s="24"/>
    </row>
    <row r="75" spans="1:9" ht="16.5" thickBot="1" x14ac:dyDescent="0.3">
      <c r="A75" s="24"/>
      <c r="B75" s="24"/>
      <c r="C75" s="24"/>
      <c r="D75" s="24"/>
      <c r="E75" s="24"/>
      <c r="F75" s="24"/>
      <c r="G75" s="24"/>
      <c r="H75" s="24">
        <v>10</v>
      </c>
      <c r="I75" s="24"/>
    </row>
    <row r="76" spans="1:9" ht="16.5" thickBot="1" x14ac:dyDescent="0.3">
      <c r="A76" s="24"/>
      <c r="B76" s="24"/>
      <c r="C76" s="24"/>
      <c r="D76" s="24"/>
      <c r="E76" s="24"/>
      <c r="F76" s="24"/>
      <c r="G76" s="24">
        <v>10</v>
      </c>
      <c r="H76" s="24"/>
      <c r="I76" s="24"/>
    </row>
    <row r="77" spans="1:9" ht="16.5" thickBot="1" x14ac:dyDescent="0.3">
      <c r="A77" s="24"/>
      <c r="B77" s="24"/>
      <c r="C77" s="24"/>
      <c r="D77" s="24"/>
      <c r="E77" s="24"/>
      <c r="F77" s="24"/>
      <c r="G77" s="24">
        <v>45</v>
      </c>
      <c r="H77" s="24"/>
      <c r="I77" s="24"/>
    </row>
    <row r="78" spans="1:9" ht="16.5" thickBot="1" x14ac:dyDescent="0.3">
      <c r="A78" s="24"/>
      <c r="B78" s="24"/>
      <c r="C78" s="24"/>
      <c r="D78" s="24">
        <v>100</v>
      </c>
      <c r="E78" s="24">
        <v>10</v>
      </c>
      <c r="F78" s="24"/>
      <c r="G78" s="24"/>
      <c r="H78" s="24"/>
      <c r="I78" s="24"/>
    </row>
    <row r="79" spans="1:9" ht="16.5" thickBot="1" x14ac:dyDescent="0.3">
      <c r="A79" s="24"/>
      <c r="B79" s="24"/>
      <c r="C79" s="24"/>
      <c r="D79" s="24">
        <v>100</v>
      </c>
      <c r="E79" s="24"/>
      <c r="F79" s="24"/>
      <c r="G79" s="24"/>
      <c r="H79" s="24"/>
      <c r="I79" s="24"/>
    </row>
    <row r="80" spans="1:9" ht="16.5" thickBot="1" x14ac:dyDescent="0.3">
      <c r="A80" s="24"/>
      <c r="B80" s="24"/>
      <c r="C80" s="24"/>
      <c r="D80" s="24"/>
      <c r="E80" s="24"/>
      <c r="F80" s="24">
        <v>15</v>
      </c>
      <c r="G80" s="24"/>
      <c r="H80" s="24"/>
      <c r="I80" s="24"/>
    </row>
    <row r="81" spans="1:9" ht="16.5" thickBot="1" x14ac:dyDescent="0.3">
      <c r="A81" s="24"/>
      <c r="B81" s="24"/>
      <c r="C81" s="24"/>
      <c r="D81" s="24"/>
      <c r="E81" s="24"/>
      <c r="F81" s="24">
        <v>50</v>
      </c>
      <c r="G81" s="24"/>
      <c r="H81" s="24"/>
      <c r="I81" s="24"/>
    </row>
    <row r="82" spans="1:9" ht="16.5" thickBot="1" x14ac:dyDescent="0.3">
      <c r="A82" s="24"/>
      <c r="B82" s="24"/>
      <c r="C82" s="24"/>
      <c r="D82" s="24"/>
      <c r="E82" s="24"/>
      <c r="F82" s="24">
        <v>45</v>
      </c>
      <c r="G82" s="24"/>
      <c r="H82" s="24"/>
      <c r="I82" s="24"/>
    </row>
    <row r="83" spans="1:9" ht="16.5" thickBot="1" x14ac:dyDescent="0.3">
      <c r="A83" s="24"/>
      <c r="B83" s="24"/>
      <c r="C83" s="24"/>
      <c r="D83" s="24"/>
      <c r="E83" s="24"/>
      <c r="F83" s="24">
        <v>30</v>
      </c>
      <c r="G83" s="24"/>
      <c r="H83" s="24"/>
      <c r="I83" s="24"/>
    </row>
    <row r="84" spans="1:9" ht="16.5" thickBot="1" x14ac:dyDescent="0.3">
      <c r="A84" s="24"/>
      <c r="B84" s="24"/>
      <c r="C84" s="24"/>
      <c r="D84" s="24"/>
      <c r="E84" s="24"/>
      <c r="F84" s="24">
        <v>60</v>
      </c>
      <c r="G84" s="24"/>
      <c r="H84" s="24"/>
      <c r="I84" s="24"/>
    </row>
    <row r="85" spans="1:9" ht="16.5" thickBot="1" x14ac:dyDescent="0.3">
      <c r="A85" s="24"/>
      <c r="B85" s="24"/>
      <c r="C85" s="24"/>
      <c r="D85" s="24"/>
      <c r="E85" s="24"/>
      <c r="F85" s="24">
        <v>170</v>
      </c>
      <c r="G85" s="24"/>
      <c r="H85" s="24"/>
      <c r="I85" s="24"/>
    </row>
    <row r="86" spans="1:9" ht="16.5" thickBot="1" x14ac:dyDescent="0.3">
      <c r="A86" s="24"/>
      <c r="B86" s="24"/>
      <c r="C86" s="24"/>
      <c r="D86" s="24">
        <v>85</v>
      </c>
      <c r="E86" s="24"/>
      <c r="F86" s="24"/>
      <c r="G86" s="24"/>
      <c r="H86" s="24"/>
      <c r="I86" s="24"/>
    </row>
    <row r="87" spans="1:9" ht="16.5" thickBot="1" x14ac:dyDescent="0.3">
      <c r="A87" s="24"/>
      <c r="B87" s="24"/>
      <c r="C87" s="24"/>
      <c r="D87" s="24">
        <v>90</v>
      </c>
      <c r="E87" s="24"/>
      <c r="F87" s="24"/>
      <c r="G87" s="24"/>
      <c r="H87" s="24"/>
      <c r="I87" s="24"/>
    </row>
    <row r="88" spans="1:9" ht="16.5" thickBot="1" x14ac:dyDescent="0.3">
      <c r="A88" s="24"/>
      <c r="B88" s="24"/>
      <c r="C88" s="24"/>
      <c r="D88" s="24"/>
      <c r="E88" s="24"/>
      <c r="F88" s="24"/>
      <c r="G88" s="24"/>
      <c r="H88" s="24">
        <v>20</v>
      </c>
      <c r="I88" s="24"/>
    </row>
    <row r="89" spans="1:9" ht="16.5" thickBot="1" x14ac:dyDescent="0.3">
      <c r="A89" s="24"/>
      <c r="B89" s="24"/>
      <c r="C89" s="24"/>
      <c r="D89" s="24">
        <v>110</v>
      </c>
      <c r="E89" s="24"/>
      <c r="F89" s="24"/>
      <c r="G89" s="24"/>
      <c r="H89" s="24"/>
      <c r="I89" s="24"/>
    </row>
    <row r="90" spans="1:9" ht="16.5" thickBot="1" x14ac:dyDescent="0.3">
      <c r="A90" s="24"/>
      <c r="B90" s="24"/>
      <c r="C90" s="24"/>
      <c r="D90" s="24"/>
      <c r="E90" s="24"/>
      <c r="F90" s="24"/>
      <c r="G90" s="24">
        <v>100</v>
      </c>
      <c r="H90" s="24"/>
      <c r="I90" s="24"/>
    </row>
    <row r="91" spans="1:9" ht="16.5" thickBot="1" x14ac:dyDescent="0.3">
      <c r="A91" s="24"/>
      <c r="B91" s="24"/>
      <c r="C91" s="24"/>
      <c r="D91" s="24"/>
      <c r="E91" s="24"/>
      <c r="F91" s="24"/>
      <c r="G91" s="24"/>
      <c r="H91" s="24">
        <v>20</v>
      </c>
      <c r="I91" s="24"/>
    </row>
    <row r="92" spans="1:9" ht="16.5" thickBot="1" x14ac:dyDescent="0.3">
      <c r="A92" s="24"/>
      <c r="B92" s="24"/>
      <c r="C92" s="24"/>
      <c r="D92" s="24"/>
      <c r="E92" s="24"/>
      <c r="F92" s="24">
        <v>140</v>
      </c>
      <c r="G92" s="24"/>
      <c r="H92" s="24"/>
      <c r="I92" s="24"/>
    </row>
    <row r="93" spans="1:9" ht="16.5" thickBot="1" x14ac:dyDescent="0.3">
      <c r="A93" s="24"/>
      <c r="B93" s="24"/>
      <c r="C93" s="24"/>
      <c r="D93" s="24"/>
      <c r="E93" s="24"/>
      <c r="F93" s="24">
        <v>20</v>
      </c>
      <c r="G93" s="24"/>
      <c r="H93" s="24"/>
      <c r="I93" s="24"/>
    </row>
    <row r="94" spans="1:9" ht="16.5" thickBot="1" x14ac:dyDescent="0.3">
      <c r="A94" s="24"/>
      <c r="B94" s="24"/>
      <c r="C94" s="24"/>
      <c r="D94" s="24"/>
      <c r="E94" s="24"/>
      <c r="F94" s="24"/>
      <c r="G94" s="24">
        <v>70</v>
      </c>
      <c r="H94" s="24"/>
      <c r="I94" s="24"/>
    </row>
    <row r="95" spans="1:9" ht="16.5" thickBot="1" x14ac:dyDescent="0.3">
      <c r="A95" s="24"/>
      <c r="B95" s="24"/>
      <c r="C95" s="24"/>
      <c r="D95" s="24"/>
      <c r="E95" s="24"/>
      <c r="F95" s="24">
        <v>10</v>
      </c>
      <c r="G95" s="24"/>
      <c r="H95" s="24"/>
      <c r="I95" s="24"/>
    </row>
    <row r="96" spans="1:9" ht="16.5" thickBot="1" x14ac:dyDescent="0.3">
      <c r="A96" s="24"/>
      <c r="B96" s="24"/>
      <c r="C96" s="24"/>
      <c r="D96" s="24">
        <v>70</v>
      </c>
      <c r="E96" s="24"/>
      <c r="F96" s="24"/>
      <c r="G96" s="24"/>
      <c r="H96" s="24"/>
      <c r="I96" s="24"/>
    </row>
    <row r="97" spans="1:11" ht="16.5" thickBot="1" x14ac:dyDescent="0.3">
      <c r="A97" s="24"/>
      <c r="B97" s="24"/>
      <c r="C97" s="24"/>
      <c r="D97" s="24"/>
      <c r="E97" s="24"/>
      <c r="F97" s="24"/>
      <c r="G97" s="24">
        <v>30</v>
      </c>
      <c r="H97" s="24"/>
      <c r="I97" s="24"/>
    </row>
    <row r="98" spans="1:11" ht="16.5" thickBot="1" x14ac:dyDescent="0.3">
      <c r="A98" s="24"/>
      <c r="B98" s="24"/>
      <c r="C98" s="24"/>
      <c r="D98" s="24"/>
      <c r="E98" s="24"/>
      <c r="F98" s="24">
        <v>15</v>
      </c>
      <c r="G98" s="24"/>
      <c r="H98" s="24"/>
      <c r="I98" s="24"/>
      <c r="K98">
        <f>30+25+50+25+20+20+60+20+75+25+25+70+40+26+87+75+10+10</f>
        <v>693</v>
      </c>
    </row>
    <row r="99" spans="1:11" ht="16.5" thickBot="1" x14ac:dyDescent="0.3">
      <c r="A99" s="24"/>
      <c r="B99" s="24"/>
      <c r="C99" s="24"/>
      <c r="D99" s="24"/>
      <c r="E99" s="24"/>
      <c r="F99" s="24"/>
      <c r="G99" s="24">
        <v>5</v>
      </c>
      <c r="H99" s="24"/>
      <c r="I99" s="24"/>
    </row>
    <row r="100" spans="1:11" ht="16.5" thickBot="1" x14ac:dyDescent="0.3">
      <c r="A100" s="24"/>
      <c r="B100" s="24"/>
      <c r="C100" s="24"/>
      <c r="D100" s="24">
        <v>95</v>
      </c>
      <c r="E100" s="24"/>
      <c r="F100" s="24"/>
      <c r="G100" s="24"/>
      <c r="H100" s="24"/>
      <c r="I100" s="24"/>
    </row>
    <row r="101" spans="1:11" ht="16.5" thickBot="1" x14ac:dyDescent="0.3">
      <c r="A101" s="24"/>
      <c r="B101" s="24"/>
      <c r="C101" s="24"/>
      <c r="D101" s="24"/>
      <c r="E101" s="24"/>
      <c r="F101" s="24"/>
      <c r="G101" s="24">
        <v>30</v>
      </c>
      <c r="H101" s="24"/>
      <c r="I101" s="24"/>
    </row>
    <row r="102" spans="1:11" ht="16.5" thickBot="1" x14ac:dyDescent="0.3">
      <c r="A102" s="24"/>
      <c r="B102" s="24"/>
      <c r="C102" s="24"/>
      <c r="D102" s="24"/>
      <c r="E102" s="24"/>
      <c r="F102" s="24"/>
      <c r="G102" s="24"/>
      <c r="H102" s="24">
        <v>10</v>
      </c>
      <c r="I102" s="24"/>
    </row>
    <row r="103" spans="1:11" ht="16.5" thickBot="1" x14ac:dyDescent="0.3">
      <c r="A103" s="24"/>
      <c r="B103" s="24"/>
      <c r="C103" s="24"/>
      <c r="D103" s="24"/>
      <c r="E103" s="24"/>
      <c r="F103" s="24"/>
      <c r="G103" s="24">
        <v>100</v>
      </c>
      <c r="H103" s="24"/>
      <c r="I103" s="24"/>
    </row>
    <row r="104" spans="1:11" ht="16.5" thickBot="1" x14ac:dyDescent="0.3">
      <c r="A104" s="24"/>
      <c r="B104" s="24"/>
      <c r="C104" s="24"/>
      <c r="D104" s="24">
        <v>100</v>
      </c>
      <c r="E104" s="24"/>
      <c r="F104" s="24"/>
      <c r="G104" s="24"/>
      <c r="H104" s="24"/>
      <c r="I104" s="24"/>
    </row>
    <row r="105" spans="1:11" ht="16.5" thickBot="1" x14ac:dyDescent="0.3">
      <c r="A105" s="24"/>
      <c r="B105" s="24"/>
      <c r="C105" s="24"/>
      <c r="D105" s="24"/>
      <c r="E105" s="24"/>
      <c r="F105" s="24">
        <v>170</v>
      </c>
      <c r="G105" s="24"/>
      <c r="H105" s="24"/>
      <c r="I105" s="24"/>
    </row>
    <row r="106" spans="1:11" ht="16.5" thickBot="1" x14ac:dyDescent="0.3">
      <c r="A106" s="24"/>
      <c r="B106" s="24"/>
      <c r="C106" s="24"/>
      <c r="D106" s="24"/>
      <c r="E106" s="24"/>
      <c r="F106" s="24">
        <v>50</v>
      </c>
      <c r="G106" s="24"/>
      <c r="H106" s="24"/>
      <c r="I106" s="24"/>
    </row>
    <row r="107" spans="1:11" ht="16.5" thickBot="1" x14ac:dyDescent="0.3">
      <c r="A107" s="24"/>
      <c r="B107" s="24"/>
      <c r="C107" s="24"/>
      <c r="D107" s="24"/>
      <c r="E107" s="24"/>
      <c r="F107" s="24"/>
      <c r="G107" s="24">
        <v>10</v>
      </c>
      <c r="H107" s="24"/>
      <c r="I107" s="24"/>
    </row>
    <row r="108" spans="1:11" ht="16.5" thickBot="1" x14ac:dyDescent="0.3">
      <c r="A108" s="24"/>
      <c r="B108" s="24"/>
      <c r="C108" s="24"/>
      <c r="D108" s="24">
        <v>70</v>
      </c>
      <c r="E108" s="24"/>
      <c r="F108" s="24"/>
      <c r="G108" s="24"/>
      <c r="H108" s="24"/>
      <c r="I108" s="24"/>
    </row>
    <row r="109" spans="1:11" ht="16.5" thickBot="1" x14ac:dyDescent="0.3">
      <c r="A109" s="24"/>
      <c r="B109" s="24"/>
      <c r="C109" s="24"/>
      <c r="D109" s="24"/>
      <c r="E109" s="24"/>
      <c r="F109" s="24"/>
      <c r="G109" s="24">
        <v>60</v>
      </c>
      <c r="H109" s="24"/>
      <c r="I109" s="24"/>
    </row>
    <row r="110" spans="1:11" ht="16.5" thickBot="1" x14ac:dyDescent="0.3">
      <c r="A110" s="24"/>
      <c r="B110" s="24"/>
      <c r="C110" s="24"/>
      <c r="D110" s="24"/>
      <c r="E110" s="24"/>
      <c r="F110" s="24"/>
      <c r="G110" s="24">
        <v>10</v>
      </c>
      <c r="H110" s="24"/>
      <c r="I110" s="24"/>
    </row>
    <row r="111" spans="1:11" ht="16.5" thickBot="1" x14ac:dyDescent="0.3">
      <c r="A111" s="24"/>
      <c r="B111" s="24"/>
      <c r="C111" s="24"/>
      <c r="D111" s="24"/>
      <c r="E111" s="24"/>
      <c r="F111" s="24"/>
      <c r="G111" s="24">
        <v>10</v>
      </c>
      <c r="H111" s="24"/>
      <c r="I111" s="24"/>
    </row>
    <row r="112" spans="1:11" ht="16.5" thickBot="1" x14ac:dyDescent="0.3">
      <c r="A112" s="24"/>
      <c r="B112" s="24"/>
      <c r="C112" s="24"/>
      <c r="D112" s="24">
        <v>85</v>
      </c>
      <c r="E112" s="24"/>
      <c r="F112" s="24"/>
      <c r="G112" s="24"/>
      <c r="H112" s="24"/>
      <c r="I112" s="24"/>
    </row>
    <row r="113" spans="1:9" ht="16.5" thickBot="1" x14ac:dyDescent="0.3">
      <c r="A113" s="24"/>
      <c r="B113" s="24"/>
      <c r="C113" s="24"/>
      <c r="D113" s="24"/>
      <c r="E113" s="24"/>
      <c r="F113" s="24"/>
      <c r="G113" s="24"/>
      <c r="H113" s="24">
        <v>10</v>
      </c>
      <c r="I113" s="24"/>
    </row>
    <row r="114" spans="1:9" ht="16.5" thickBot="1" x14ac:dyDescent="0.3">
      <c r="A114" s="24"/>
      <c r="B114" s="24"/>
      <c r="C114" s="24"/>
      <c r="D114" s="24">
        <v>105</v>
      </c>
      <c r="E114" s="24"/>
      <c r="F114" s="24"/>
      <c r="G114" s="24"/>
      <c r="H114" s="24"/>
      <c r="I114" s="24"/>
    </row>
    <row r="115" spans="1:9" ht="16.5" thickBot="1" x14ac:dyDescent="0.3">
      <c r="A115" s="24"/>
      <c r="B115" s="24"/>
      <c r="C115" s="24"/>
      <c r="D115" s="24">
        <v>100</v>
      </c>
      <c r="E115" s="24">
        <v>5</v>
      </c>
      <c r="F115" s="24">
        <v>15</v>
      </c>
      <c r="G115" s="24"/>
      <c r="H115" s="24"/>
      <c r="I115" s="24"/>
    </row>
    <row r="116" spans="1:9" ht="16.5" thickBot="1" x14ac:dyDescent="0.3">
      <c r="A116" s="24"/>
      <c r="B116" s="24"/>
      <c r="C116" s="24"/>
      <c r="D116" s="24"/>
      <c r="E116" s="24"/>
      <c r="F116" s="24"/>
      <c r="G116" s="24">
        <v>5</v>
      </c>
      <c r="H116" s="24"/>
      <c r="I116" s="24"/>
    </row>
    <row r="117" spans="1:9" ht="16.5" thickBot="1" x14ac:dyDescent="0.3">
      <c r="A117" s="24"/>
      <c r="B117" s="24"/>
      <c r="C117" s="24"/>
      <c r="D117" s="24">
        <v>105</v>
      </c>
      <c r="E117" s="24">
        <v>10</v>
      </c>
      <c r="F117" s="24"/>
      <c r="G117" s="24"/>
      <c r="H117" s="24"/>
      <c r="I117" s="24"/>
    </row>
    <row r="118" spans="1:9" ht="16.5" thickBot="1" x14ac:dyDescent="0.3">
      <c r="A118" s="24"/>
      <c r="B118" s="24"/>
      <c r="C118" s="24"/>
      <c r="D118" s="24"/>
      <c r="E118" s="24"/>
      <c r="F118" s="24"/>
      <c r="G118" s="24">
        <v>85</v>
      </c>
      <c r="H118" s="24"/>
      <c r="I118" s="24"/>
    </row>
    <row r="119" spans="1:9" ht="16.5" thickBot="1" x14ac:dyDescent="0.3">
      <c r="A119" s="24"/>
      <c r="B119" s="24"/>
      <c r="C119" s="24"/>
      <c r="D119" s="24"/>
      <c r="E119" s="24"/>
      <c r="F119" s="24"/>
      <c r="G119" s="24"/>
      <c r="H119" s="24"/>
      <c r="I119" s="24"/>
    </row>
    <row r="120" spans="1:9" ht="16.5" thickBot="1" x14ac:dyDescent="0.3">
      <c r="A120" s="24"/>
      <c r="B120" s="24"/>
      <c r="C120" s="24"/>
      <c r="D120" s="24"/>
      <c r="E120" s="24"/>
      <c r="F120" s="24"/>
      <c r="G120" s="24"/>
      <c r="H120" s="24"/>
      <c r="I120" s="24"/>
    </row>
    <row r="121" spans="1:9" ht="16.5" thickBot="1" x14ac:dyDescent="0.3">
      <c r="A121" s="24"/>
      <c r="B121" s="24"/>
      <c r="C121" s="24"/>
      <c r="D121" s="24"/>
      <c r="E121" s="24"/>
      <c r="F121" s="24"/>
      <c r="G121" s="24"/>
      <c r="H121" s="24"/>
      <c r="I121" s="24"/>
    </row>
    <row r="122" spans="1:9" ht="16.5" thickBot="1" x14ac:dyDescent="0.3">
      <c r="A122" s="24"/>
      <c r="B122" s="24"/>
      <c r="C122" s="24"/>
      <c r="D122" s="24"/>
      <c r="E122" s="24"/>
      <c r="F122" s="24"/>
      <c r="G122" s="24"/>
      <c r="H122" s="24"/>
      <c r="I122" s="24"/>
    </row>
    <row r="123" spans="1:9" ht="16.5" thickBot="1" x14ac:dyDescent="0.3">
      <c r="A123" s="24"/>
      <c r="B123" s="24"/>
      <c r="C123" s="24"/>
      <c r="D123" s="24"/>
      <c r="E123" s="24"/>
      <c r="F123" s="24"/>
      <c r="G123" s="24"/>
      <c r="H123" s="24"/>
      <c r="I123" s="24"/>
    </row>
    <row r="124" spans="1:9" ht="16.5" thickBot="1" x14ac:dyDescent="0.3">
      <c r="A124" s="24"/>
      <c r="B124" s="24"/>
      <c r="C124" s="24"/>
      <c r="D124" s="24"/>
      <c r="E124" s="24"/>
      <c r="F124" s="24"/>
      <c r="G124" s="24"/>
      <c r="H124" s="24"/>
      <c r="I124" s="24"/>
    </row>
    <row r="125" spans="1:9" ht="16.5" thickBot="1" x14ac:dyDescent="0.3">
      <c r="A125" s="24"/>
      <c r="B125" s="24"/>
      <c r="C125" s="24"/>
      <c r="D125" s="24"/>
      <c r="E125" s="24"/>
      <c r="F125" s="24"/>
      <c r="G125" s="24"/>
      <c r="H125" s="24"/>
      <c r="I125" s="24"/>
    </row>
    <row r="126" spans="1:9" ht="16.5" thickBot="1" x14ac:dyDescent="0.3">
      <c r="A126" s="24"/>
      <c r="B126" s="24"/>
      <c r="C126" s="24"/>
      <c r="D126" s="24"/>
      <c r="E126" s="24"/>
      <c r="F126" s="24"/>
      <c r="G126" s="24"/>
      <c r="H126" s="24"/>
      <c r="I126" s="24"/>
    </row>
    <row r="127" spans="1:9" ht="16.5" thickBot="1" x14ac:dyDescent="0.3">
      <c r="A127" s="24"/>
      <c r="B127" s="24"/>
      <c r="C127" s="24"/>
      <c r="D127" s="24"/>
      <c r="E127" s="24"/>
      <c r="F127" s="24"/>
      <c r="G127" s="24"/>
      <c r="H127" s="24"/>
      <c r="I127" s="24"/>
    </row>
    <row r="128" spans="1:9" ht="16.5" thickBot="1" x14ac:dyDescent="0.3">
      <c r="A128" s="24"/>
      <c r="B128" s="24"/>
      <c r="C128" s="24"/>
      <c r="D128" s="24"/>
      <c r="E128" s="24"/>
      <c r="F128" s="24"/>
      <c r="G128" s="24"/>
      <c r="H128" s="24"/>
      <c r="I128" s="24"/>
    </row>
    <row r="129" spans="1:9" ht="16.5" thickBot="1" x14ac:dyDescent="0.3">
      <c r="A129" s="24"/>
      <c r="B129" s="24"/>
      <c r="C129" s="24"/>
      <c r="D129" s="24"/>
      <c r="E129" s="24"/>
      <c r="F129" s="24"/>
      <c r="G129" s="24"/>
      <c r="H129" s="24"/>
      <c r="I129" s="24"/>
    </row>
    <row r="130" spans="1:9" ht="16.5" thickBot="1" x14ac:dyDescent="0.3">
      <c r="A130" s="24"/>
      <c r="B130" s="24"/>
      <c r="C130" s="24"/>
      <c r="D130" s="24"/>
      <c r="E130" s="24"/>
      <c r="F130" s="24"/>
      <c r="G130" s="24"/>
      <c r="H130" s="24"/>
      <c r="I130" s="24"/>
    </row>
    <row r="131" spans="1:9" ht="16.5" thickBot="1" x14ac:dyDescent="0.3">
      <c r="A131" s="24"/>
      <c r="B131" s="24"/>
      <c r="C131" s="24"/>
      <c r="D131" s="24"/>
      <c r="E131" s="24"/>
      <c r="F131" s="24"/>
      <c r="G131" s="24"/>
      <c r="H131" s="24"/>
      <c r="I131" s="24"/>
    </row>
    <row r="132" spans="1:9" ht="16.5" thickBot="1" x14ac:dyDescent="0.3">
      <c r="A132" s="24"/>
      <c r="B132" s="24"/>
      <c r="C132" s="24"/>
      <c r="D132" s="24"/>
      <c r="E132" s="24"/>
      <c r="F132" s="24"/>
      <c r="G132" s="24"/>
      <c r="H132" s="24"/>
      <c r="I132" s="24"/>
    </row>
    <row r="133" spans="1:9" ht="16.5" thickBot="1" x14ac:dyDescent="0.3">
      <c r="A133" s="24"/>
      <c r="B133" s="24"/>
      <c r="C133" s="24"/>
      <c r="D133" s="24"/>
      <c r="E133" s="24"/>
      <c r="F133" s="24"/>
      <c r="G133" s="24"/>
      <c r="H133" s="24"/>
      <c r="I133" s="24"/>
    </row>
    <row r="134" spans="1:9" ht="16.5" thickBot="1" x14ac:dyDescent="0.3">
      <c r="A134" s="24"/>
      <c r="B134" s="24"/>
      <c r="C134" s="6" t="s">
        <v>8</v>
      </c>
      <c r="D134" s="6">
        <f>SUM(D72:D133)</f>
        <v>1350</v>
      </c>
      <c r="E134" s="6">
        <f t="shared" ref="E134:H134" si="4">SUM(E72:E133)</f>
        <v>45</v>
      </c>
      <c r="F134" s="6">
        <f t="shared" si="4"/>
        <v>790</v>
      </c>
      <c r="G134" s="6">
        <f t="shared" si="4"/>
        <v>570</v>
      </c>
      <c r="H134" s="6">
        <f t="shared" si="4"/>
        <v>970</v>
      </c>
      <c r="I134" s="6">
        <f>H134+G134+F134+E134+D134</f>
        <v>3725</v>
      </c>
    </row>
    <row r="135" spans="1:9" ht="16.5" thickBot="1" x14ac:dyDescent="0.3">
      <c r="A135" s="24"/>
      <c r="B135" s="24"/>
      <c r="C135" s="24"/>
      <c r="D135" s="24"/>
      <c r="E135" s="24"/>
      <c r="F135" s="24"/>
      <c r="G135" s="24"/>
      <c r="H135" s="24"/>
      <c r="I135" s="24"/>
    </row>
    <row r="136" spans="1:9" ht="16.5" thickBot="1" x14ac:dyDescent="0.3">
      <c r="A136" s="24"/>
      <c r="B136" s="24"/>
      <c r="C136" s="24"/>
      <c r="D136" s="24">
        <v>90</v>
      </c>
      <c r="E136" s="24"/>
      <c r="F136" s="24"/>
      <c r="G136" s="24"/>
      <c r="H136" s="24"/>
      <c r="I136" s="24"/>
    </row>
    <row r="137" spans="1:9" ht="16.5" thickBot="1" x14ac:dyDescent="0.3">
      <c r="A137" s="24"/>
      <c r="B137" s="24"/>
      <c r="C137" s="24"/>
      <c r="D137" s="24">
        <v>90</v>
      </c>
      <c r="E137" s="24">
        <v>10</v>
      </c>
      <c r="F137" s="24"/>
      <c r="G137" s="24"/>
      <c r="H137" s="24"/>
      <c r="I137" s="24"/>
    </row>
    <row r="138" spans="1:9" ht="16.5" thickBot="1" x14ac:dyDescent="0.3">
      <c r="A138" s="24"/>
      <c r="B138" s="24"/>
      <c r="C138" s="24"/>
      <c r="D138" s="24">
        <v>95</v>
      </c>
      <c r="E138" s="24"/>
      <c r="F138" s="24"/>
      <c r="G138" s="24"/>
      <c r="H138" s="24"/>
      <c r="I138" s="24"/>
    </row>
    <row r="139" spans="1:9" ht="16.5" thickBot="1" x14ac:dyDescent="0.3">
      <c r="A139" s="24"/>
      <c r="B139" s="24"/>
      <c r="C139" s="24"/>
      <c r="D139" s="24"/>
      <c r="E139" s="24"/>
      <c r="F139" s="24">
        <v>145</v>
      </c>
      <c r="G139" s="24"/>
      <c r="H139" s="24"/>
      <c r="I139" s="24"/>
    </row>
    <row r="140" spans="1:9" ht="16.5" thickBot="1" x14ac:dyDescent="0.3">
      <c r="A140" s="24"/>
      <c r="B140" s="24"/>
      <c r="C140" s="24"/>
      <c r="D140" s="24"/>
      <c r="E140" s="24"/>
      <c r="F140" s="24">
        <v>50</v>
      </c>
      <c r="G140" s="24"/>
      <c r="H140" s="24"/>
      <c r="I140" s="24"/>
    </row>
    <row r="141" spans="1:9" ht="16.5" thickBot="1" x14ac:dyDescent="0.3">
      <c r="A141" s="24"/>
      <c r="B141" s="24"/>
      <c r="C141" s="24"/>
      <c r="D141" s="24"/>
      <c r="E141" s="24"/>
      <c r="F141" s="24"/>
      <c r="G141" s="24">
        <v>80</v>
      </c>
      <c r="H141" s="24"/>
      <c r="I141" s="24"/>
    </row>
    <row r="142" spans="1:9" ht="16.5" thickBot="1" x14ac:dyDescent="0.3">
      <c r="A142" s="24"/>
      <c r="B142" s="24"/>
      <c r="C142" s="24"/>
      <c r="D142" s="24"/>
      <c r="E142" s="24"/>
      <c r="F142" s="24"/>
      <c r="G142" s="24"/>
      <c r="H142" s="24">
        <v>20</v>
      </c>
      <c r="I142" s="24"/>
    </row>
    <row r="143" spans="1:9" ht="16.5" thickBot="1" x14ac:dyDescent="0.3">
      <c r="A143" s="24"/>
      <c r="B143" s="24"/>
      <c r="C143" s="24"/>
      <c r="D143" s="24"/>
      <c r="E143" s="24"/>
      <c r="F143" s="24"/>
      <c r="G143" s="24"/>
      <c r="H143" s="24">
        <v>10</v>
      </c>
      <c r="I143" s="24"/>
    </row>
    <row r="144" spans="1:9" ht="16.5" thickBot="1" x14ac:dyDescent="0.3">
      <c r="A144" s="24"/>
      <c r="B144" s="24"/>
      <c r="C144" s="24"/>
      <c r="D144" s="24">
        <v>95</v>
      </c>
      <c r="E144" s="24"/>
      <c r="F144" s="24"/>
      <c r="G144" s="24"/>
      <c r="H144" s="24"/>
      <c r="I144" s="24"/>
    </row>
    <row r="145" spans="1:9" ht="16.5" thickBot="1" x14ac:dyDescent="0.3">
      <c r="A145" s="24"/>
      <c r="B145" s="24"/>
      <c r="C145" s="24"/>
      <c r="D145" s="24"/>
      <c r="E145" s="24"/>
      <c r="F145" s="24"/>
      <c r="G145" s="24">
        <v>315</v>
      </c>
      <c r="H145" s="24"/>
      <c r="I145" s="24"/>
    </row>
    <row r="146" spans="1:9" ht="16.5" thickBot="1" x14ac:dyDescent="0.3">
      <c r="A146" s="24"/>
      <c r="B146" s="24"/>
      <c r="C146" s="24"/>
      <c r="D146" s="24">
        <v>105</v>
      </c>
      <c r="E146" s="24"/>
      <c r="F146" s="24"/>
      <c r="G146" s="24"/>
      <c r="H146" s="24"/>
      <c r="I146" s="24"/>
    </row>
    <row r="147" spans="1:9" ht="16.5" thickBot="1" x14ac:dyDescent="0.3">
      <c r="A147" s="24"/>
      <c r="B147" s="24"/>
      <c r="C147" s="24"/>
      <c r="D147" s="24"/>
      <c r="E147" s="24"/>
      <c r="F147" s="24">
        <v>125</v>
      </c>
      <c r="G147" s="24"/>
      <c r="H147" s="24"/>
      <c r="I147" s="24"/>
    </row>
    <row r="148" spans="1:9" ht="16.5" thickBot="1" x14ac:dyDescent="0.3">
      <c r="A148" s="24"/>
      <c r="B148" s="24"/>
      <c r="C148" s="24"/>
      <c r="D148" s="24"/>
      <c r="E148" s="24"/>
      <c r="F148" s="24">
        <v>18</v>
      </c>
      <c r="G148" s="24"/>
      <c r="H148" s="24"/>
      <c r="I148" s="24"/>
    </row>
    <row r="149" spans="1:9" ht="16.5" thickBot="1" x14ac:dyDescent="0.3">
      <c r="A149" s="24"/>
      <c r="B149" s="24"/>
      <c r="C149" s="24"/>
      <c r="D149" s="24"/>
      <c r="E149" s="24"/>
      <c r="F149" s="24">
        <v>80</v>
      </c>
      <c r="G149" s="24"/>
      <c r="H149" s="24"/>
      <c r="I149" s="24"/>
    </row>
    <row r="150" spans="1:9" ht="16.5" thickBot="1" x14ac:dyDescent="0.3">
      <c r="A150" s="24"/>
      <c r="B150" s="24"/>
      <c r="C150" s="24"/>
      <c r="D150" s="24">
        <v>70</v>
      </c>
      <c r="E150" s="24"/>
      <c r="F150" s="24"/>
      <c r="G150" s="24"/>
      <c r="H150" s="24"/>
      <c r="I150" s="24"/>
    </row>
    <row r="151" spans="1:9" ht="16.5" thickBot="1" x14ac:dyDescent="0.3">
      <c r="A151" s="24"/>
      <c r="B151" s="24"/>
      <c r="C151" s="24"/>
      <c r="D151" s="24"/>
      <c r="E151" s="24"/>
      <c r="F151" s="24"/>
      <c r="G151" s="24"/>
      <c r="H151" s="24">
        <v>10</v>
      </c>
      <c r="I151" s="24"/>
    </row>
    <row r="152" spans="1:9" ht="16.5" thickBot="1" x14ac:dyDescent="0.3">
      <c r="A152" s="24"/>
      <c r="B152" s="24"/>
      <c r="C152" s="24"/>
      <c r="D152" s="24">
        <v>95</v>
      </c>
      <c r="E152" s="24"/>
      <c r="F152" s="24">
        <v>20</v>
      </c>
      <c r="G152" s="24"/>
      <c r="H152" s="24"/>
      <c r="I152" s="24"/>
    </row>
    <row r="153" spans="1:9" ht="16.5" thickBot="1" x14ac:dyDescent="0.3">
      <c r="A153" s="24"/>
      <c r="B153" s="24"/>
      <c r="C153" s="24"/>
      <c r="D153" s="24">
        <v>105</v>
      </c>
      <c r="E153" s="24"/>
      <c r="F153" s="24"/>
      <c r="G153" s="24"/>
      <c r="H153" s="24"/>
      <c r="I153" s="24"/>
    </row>
    <row r="154" spans="1:9" ht="16.5" thickBot="1" x14ac:dyDescent="0.3">
      <c r="A154" s="24"/>
      <c r="B154" s="24"/>
      <c r="C154" s="24"/>
      <c r="D154" s="24">
        <v>90</v>
      </c>
      <c r="E154" s="24"/>
      <c r="F154" s="24"/>
      <c r="G154" s="24"/>
      <c r="H154" s="24"/>
      <c r="I154" s="24"/>
    </row>
    <row r="155" spans="1:9" ht="16.5" thickBot="1" x14ac:dyDescent="0.3">
      <c r="A155" s="24"/>
      <c r="B155" s="24"/>
      <c r="C155" s="24"/>
      <c r="D155" s="24">
        <v>90</v>
      </c>
      <c r="E155" s="24"/>
      <c r="F155" s="24"/>
      <c r="G155" s="24"/>
      <c r="H155" s="24"/>
      <c r="I155" s="24"/>
    </row>
    <row r="156" spans="1:9" ht="16.5" thickBot="1" x14ac:dyDescent="0.3">
      <c r="A156" s="24"/>
      <c r="B156" s="24"/>
      <c r="C156" s="24"/>
      <c r="D156" s="24">
        <v>85</v>
      </c>
      <c r="E156" s="24">
        <v>10</v>
      </c>
      <c r="F156" s="24">
        <v>10</v>
      </c>
      <c r="G156" s="24"/>
      <c r="H156" s="24"/>
      <c r="I156" s="24"/>
    </row>
    <row r="157" spans="1:9" ht="16.5" thickBot="1" x14ac:dyDescent="0.3">
      <c r="A157" s="24"/>
      <c r="B157" s="24"/>
      <c r="C157" s="24"/>
      <c r="D157" s="24"/>
      <c r="E157" s="24"/>
      <c r="F157" s="24"/>
      <c r="G157" s="24">
        <v>100</v>
      </c>
      <c r="H157" s="24"/>
      <c r="I157" s="24"/>
    </row>
    <row r="158" spans="1:9" ht="16.5" thickBot="1" x14ac:dyDescent="0.3">
      <c r="A158" s="24"/>
      <c r="B158" s="24"/>
      <c r="C158" s="24"/>
      <c r="D158" s="24"/>
      <c r="E158" s="24"/>
      <c r="F158" s="24"/>
      <c r="G158" s="24">
        <v>150</v>
      </c>
      <c r="H158" s="24"/>
      <c r="I158" s="24"/>
    </row>
    <row r="159" spans="1:9" ht="16.5" thickBot="1" x14ac:dyDescent="0.3">
      <c r="A159" s="24"/>
      <c r="B159" s="24"/>
      <c r="C159" s="24"/>
      <c r="D159" s="24"/>
      <c r="E159" s="24"/>
      <c r="F159" s="24"/>
      <c r="G159" s="24">
        <v>30</v>
      </c>
      <c r="H159" s="24"/>
      <c r="I159" s="24"/>
    </row>
    <row r="160" spans="1:9" ht="16.5" thickBot="1" x14ac:dyDescent="0.3">
      <c r="A160" s="24"/>
      <c r="B160" s="24"/>
      <c r="C160" s="24"/>
      <c r="D160" s="24">
        <v>70</v>
      </c>
      <c r="E160" s="24"/>
      <c r="F160" s="24"/>
      <c r="G160" s="24"/>
      <c r="H160" s="24"/>
      <c r="I160" s="24"/>
    </row>
    <row r="161" spans="1:9" ht="16.5" thickBot="1" x14ac:dyDescent="0.3">
      <c r="A161" s="24"/>
      <c r="B161" s="24"/>
      <c r="C161" s="24"/>
      <c r="D161" s="24"/>
      <c r="E161" s="24"/>
      <c r="F161" s="24"/>
      <c r="G161" s="24"/>
      <c r="H161" s="24">
        <v>20</v>
      </c>
      <c r="I161" s="24"/>
    </row>
    <row r="162" spans="1:9" ht="16.5" thickBot="1" x14ac:dyDescent="0.3">
      <c r="A162" s="24"/>
      <c r="B162" s="24"/>
      <c r="C162" s="24"/>
      <c r="D162" s="24"/>
      <c r="E162" s="24"/>
      <c r="F162" s="24"/>
      <c r="G162" s="24">
        <v>100</v>
      </c>
      <c r="H162" s="24"/>
      <c r="I162" s="24"/>
    </row>
    <row r="163" spans="1:9" ht="16.5" thickBot="1" x14ac:dyDescent="0.3">
      <c r="A163" s="24"/>
      <c r="B163" s="24"/>
      <c r="C163" s="24"/>
      <c r="D163" s="24"/>
      <c r="E163" s="24"/>
      <c r="F163" s="24"/>
      <c r="G163" s="24"/>
      <c r="H163" s="24"/>
      <c r="I163" s="24"/>
    </row>
    <row r="164" spans="1:9" ht="16.5" thickBot="1" x14ac:dyDescent="0.3">
      <c r="A164" s="24"/>
      <c r="B164" s="24"/>
      <c r="C164" s="24"/>
      <c r="D164" s="24"/>
      <c r="E164" s="24"/>
      <c r="F164" s="24"/>
      <c r="G164" s="24"/>
      <c r="H164" s="24"/>
      <c r="I164" s="24"/>
    </row>
    <row r="165" spans="1:9" ht="16.5" thickBot="1" x14ac:dyDescent="0.3">
      <c r="A165" s="24"/>
      <c r="B165" s="24"/>
      <c r="C165" s="24"/>
      <c r="D165" s="24"/>
      <c r="E165" s="24"/>
      <c r="F165" s="24"/>
      <c r="G165" s="24"/>
      <c r="H165" s="24"/>
      <c r="I165" s="24"/>
    </row>
    <row r="166" spans="1:9" ht="16.5" thickBot="1" x14ac:dyDescent="0.3">
      <c r="A166" s="24"/>
      <c r="B166" s="24"/>
      <c r="C166" s="24"/>
      <c r="D166" s="24"/>
      <c r="E166" s="24"/>
      <c r="F166" s="24"/>
      <c r="G166" s="24"/>
      <c r="H166" s="24"/>
      <c r="I166" s="24"/>
    </row>
    <row r="167" spans="1:9" ht="16.5" thickBot="1" x14ac:dyDescent="0.3">
      <c r="A167" s="24"/>
      <c r="B167" s="24"/>
      <c r="C167" s="24"/>
      <c r="D167" s="24"/>
      <c r="E167" s="24"/>
      <c r="F167" s="24"/>
      <c r="G167" s="24"/>
      <c r="H167" s="24"/>
      <c r="I167" s="24"/>
    </row>
    <row r="168" spans="1:9" ht="16.5" thickBot="1" x14ac:dyDescent="0.3">
      <c r="A168" s="24"/>
      <c r="B168" s="24"/>
      <c r="C168" s="24"/>
      <c r="D168" s="24"/>
      <c r="E168" s="24"/>
      <c r="F168" s="24"/>
      <c r="G168" s="24"/>
      <c r="H168" s="24"/>
      <c r="I168" s="24"/>
    </row>
    <row r="169" spans="1:9" ht="16.5" thickBot="1" x14ac:dyDescent="0.3">
      <c r="A169" s="24"/>
      <c r="B169" s="24"/>
      <c r="C169" s="24"/>
      <c r="D169" s="24"/>
      <c r="E169" s="24"/>
      <c r="F169" s="24"/>
      <c r="G169" s="24"/>
      <c r="H169" s="24"/>
      <c r="I169" s="24"/>
    </row>
    <row r="170" spans="1:9" ht="16.5" thickBot="1" x14ac:dyDescent="0.3">
      <c r="A170" s="24"/>
      <c r="B170" s="24"/>
      <c r="C170" s="24"/>
      <c r="D170" s="24"/>
      <c r="E170" s="24"/>
      <c r="F170" s="24"/>
      <c r="G170" s="24"/>
      <c r="H170" s="24"/>
      <c r="I170" s="24"/>
    </row>
    <row r="171" spans="1:9" ht="16.5" thickBot="1" x14ac:dyDescent="0.3">
      <c r="A171" s="24"/>
      <c r="B171" s="24"/>
      <c r="C171" s="24"/>
      <c r="D171" s="24"/>
      <c r="E171" s="24"/>
      <c r="F171" s="24"/>
      <c r="G171" s="24"/>
      <c r="H171" s="24"/>
      <c r="I171" s="24"/>
    </row>
    <row r="172" spans="1:9" ht="16.5" thickBot="1" x14ac:dyDescent="0.3">
      <c r="A172" s="24"/>
      <c r="B172" s="24"/>
      <c r="C172" s="24"/>
      <c r="D172" s="24"/>
      <c r="E172" s="24"/>
      <c r="F172" s="24"/>
      <c r="G172" s="24"/>
      <c r="H172" s="24"/>
      <c r="I172" s="24"/>
    </row>
    <row r="173" spans="1:9" ht="16.5" thickBot="1" x14ac:dyDescent="0.3">
      <c r="A173" s="24"/>
      <c r="B173" s="24"/>
      <c r="C173" s="24"/>
      <c r="D173" s="24"/>
      <c r="E173" s="24"/>
      <c r="F173" s="24"/>
      <c r="G173" s="24"/>
      <c r="H173" s="24"/>
      <c r="I173" s="24"/>
    </row>
    <row r="174" spans="1:9" ht="16.5" thickBot="1" x14ac:dyDescent="0.3">
      <c r="A174" s="24"/>
      <c r="B174" s="24"/>
      <c r="C174" s="24"/>
      <c r="D174" s="24"/>
      <c r="E174" s="24"/>
      <c r="F174" s="24"/>
      <c r="G174" s="24"/>
      <c r="H174" s="24"/>
      <c r="I174" s="24"/>
    </row>
    <row r="175" spans="1:9" ht="16.5" thickBot="1" x14ac:dyDescent="0.3">
      <c r="A175" s="24"/>
      <c r="B175" s="24"/>
      <c r="C175" s="24"/>
      <c r="D175" s="24"/>
      <c r="E175" s="24"/>
      <c r="F175" s="24"/>
      <c r="G175" s="24"/>
      <c r="H175" s="24"/>
      <c r="I175" s="24"/>
    </row>
    <row r="176" spans="1:9" ht="16.5" thickBot="1" x14ac:dyDescent="0.3">
      <c r="A176" s="24"/>
      <c r="B176" s="24"/>
      <c r="C176" s="6" t="s">
        <v>8</v>
      </c>
      <c r="D176" s="6">
        <f>SUM(D135:D175)</f>
        <v>1080</v>
      </c>
      <c r="E176" s="6">
        <f t="shared" ref="E176:H176" si="5">SUM(E135:E175)</f>
        <v>20</v>
      </c>
      <c r="F176" s="6">
        <f t="shared" si="5"/>
        <v>448</v>
      </c>
      <c r="G176" s="6">
        <f t="shared" si="5"/>
        <v>775</v>
      </c>
      <c r="H176" s="6">
        <f t="shared" si="5"/>
        <v>60</v>
      </c>
      <c r="I176" s="6">
        <f>H176+G176+F176+E176+D176</f>
        <v>2383</v>
      </c>
    </row>
    <row r="177" spans="1:9" ht="16.5" thickBot="1" x14ac:dyDescent="0.3">
      <c r="A177" s="24"/>
      <c r="B177" s="24"/>
      <c r="C177" s="24"/>
      <c r="D177" s="24"/>
      <c r="E177" s="24"/>
      <c r="F177" s="24"/>
      <c r="G177" s="24"/>
      <c r="H177" s="24"/>
      <c r="I177" s="24"/>
    </row>
    <row r="178" spans="1:9" ht="16.5" thickBot="1" x14ac:dyDescent="0.3">
      <c r="A178" s="24"/>
      <c r="B178" s="24"/>
      <c r="C178" s="24"/>
      <c r="D178" s="24">
        <v>100</v>
      </c>
      <c r="E178" s="24"/>
      <c r="F178" s="24"/>
      <c r="G178" s="24"/>
      <c r="H178" s="24"/>
      <c r="I178" s="24"/>
    </row>
    <row r="179" spans="1:9" ht="16.5" thickBot="1" x14ac:dyDescent="0.3">
      <c r="A179" s="24"/>
      <c r="B179" s="24"/>
      <c r="C179" s="24"/>
      <c r="D179" s="24">
        <v>90</v>
      </c>
      <c r="E179" s="24"/>
      <c r="F179" s="24"/>
      <c r="G179" s="24"/>
      <c r="H179" s="24"/>
      <c r="I179" s="24"/>
    </row>
    <row r="180" spans="1:9" ht="16.5" thickBot="1" x14ac:dyDescent="0.3">
      <c r="A180" s="24"/>
      <c r="B180" s="24"/>
      <c r="C180" s="24"/>
      <c r="D180" s="24">
        <v>90</v>
      </c>
      <c r="E180" s="24">
        <v>10</v>
      </c>
      <c r="F180" s="24"/>
      <c r="G180" s="24"/>
      <c r="H180" s="24"/>
      <c r="I180" s="24"/>
    </row>
    <row r="181" spans="1:9" ht="16.5" thickBot="1" x14ac:dyDescent="0.3">
      <c r="A181" s="24"/>
      <c r="B181" s="24"/>
      <c r="C181" s="24"/>
      <c r="D181" s="24">
        <v>95</v>
      </c>
      <c r="E181" s="24"/>
      <c r="F181" s="24"/>
      <c r="G181" s="24"/>
      <c r="H181" s="24"/>
      <c r="I181" s="24"/>
    </row>
    <row r="182" spans="1:9" ht="16.5" thickBot="1" x14ac:dyDescent="0.3">
      <c r="A182" s="24"/>
      <c r="B182" s="24"/>
      <c r="C182" s="24"/>
      <c r="D182" s="24"/>
      <c r="E182" s="24"/>
      <c r="F182" s="24">
        <v>45</v>
      </c>
      <c r="G182" s="24"/>
      <c r="H182" s="24"/>
      <c r="I182" s="24"/>
    </row>
    <row r="183" spans="1:9" ht="16.5" thickBot="1" x14ac:dyDescent="0.3">
      <c r="A183" s="24"/>
      <c r="B183" s="24"/>
      <c r="C183" s="24"/>
      <c r="D183" s="24">
        <v>90</v>
      </c>
      <c r="E183" s="24"/>
      <c r="F183" s="24"/>
      <c r="G183" s="24"/>
      <c r="H183" s="24"/>
      <c r="I183" s="24"/>
    </row>
    <row r="184" spans="1:9" ht="16.5" thickBot="1" x14ac:dyDescent="0.3">
      <c r="A184" s="24"/>
      <c r="B184" s="24"/>
      <c r="C184" s="24"/>
      <c r="D184" s="24"/>
      <c r="E184" s="24"/>
      <c r="F184" s="24"/>
      <c r="G184" s="24">
        <v>15</v>
      </c>
      <c r="H184" s="24"/>
      <c r="I184" s="24"/>
    </row>
    <row r="185" spans="1:9" ht="16.5" thickBot="1" x14ac:dyDescent="0.3">
      <c r="A185" s="24"/>
      <c r="B185" s="24"/>
      <c r="C185" s="24"/>
      <c r="D185" s="24">
        <v>95</v>
      </c>
      <c r="E185" s="24"/>
      <c r="F185" s="24"/>
      <c r="G185" s="24"/>
      <c r="H185" s="24"/>
      <c r="I185" s="24"/>
    </row>
    <row r="186" spans="1:9" ht="16.5" thickBot="1" x14ac:dyDescent="0.3">
      <c r="A186" s="24"/>
      <c r="B186" s="24"/>
      <c r="C186" s="24"/>
      <c r="D186" s="24"/>
      <c r="E186" s="24"/>
      <c r="F186" s="24"/>
      <c r="G186" s="24">
        <v>5</v>
      </c>
      <c r="H186" s="24"/>
      <c r="I186" s="24"/>
    </row>
    <row r="187" spans="1:9" ht="16.5" thickBot="1" x14ac:dyDescent="0.3">
      <c r="A187" s="24"/>
      <c r="B187" s="24"/>
      <c r="C187" s="24"/>
      <c r="D187" s="24">
        <v>90</v>
      </c>
      <c r="E187" s="24"/>
      <c r="F187" s="24"/>
      <c r="G187" s="24"/>
      <c r="H187" s="24"/>
      <c r="I187" s="24"/>
    </row>
    <row r="188" spans="1:9" ht="16.5" thickBot="1" x14ac:dyDescent="0.3">
      <c r="A188" s="24"/>
      <c r="B188" s="24"/>
      <c r="C188" s="24"/>
      <c r="D188" s="24">
        <v>85</v>
      </c>
      <c r="E188" s="24"/>
      <c r="F188" s="24"/>
      <c r="G188" s="24"/>
      <c r="H188" s="24"/>
      <c r="I188" s="24"/>
    </row>
    <row r="189" spans="1:9" ht="16.5" thickBot="1" x14ac:dyDescent="0.3">
      <c r="A189" s="24"/>
      <c r="B189" s="24"/>
      <c r="C189" s="24"/>
      <c r="D189" s="24">
        <v>60</v>
      </c>
      <c r="E189" s="24"/>
      <c r="F189" s="24"/>
      <c r="G189" s="24"/>
      <c r="H189" s="24"/>
      <c r="I189" s="24"/>
    </row>
    <row r="190" spans="1:9" ht="16.5" thickBot="1" x14ac:dyDescent="0.3">
      <c r="A190" s="24"/>
      <c r="B190" s="24"/>
      <c r="C190" s="24"/>
      <c r="D190" s="24"/>
      <c r="E190" s="24"/>
      <c r="F190" s="24">
        <v>80</v>
      </c>
      <c r="G190" s="24"/>
      <c r="H190" s="24"/>
      <c r="I190" s="24"/>
    </row>
    <row r="191" spans="1:9" ht="16.5" thickBot="1" x14ac:dyDescent="0.3">
      <c r="A191" s="24"/>
      <c r="B191" s="24"/>
      <c r="C191" s="24"/>
      <c r="D191" s="24"/>
      <c r="E191" s="24"/>
      <c r="F191" s="24"/>
      <c r="G191" s="24"/>
      <c r="H191" s="24">
        <v>10</v>
      </c>
      <c r="I191" s="24"/>
    </row>
    <row r="192" spans="1:9" ht="16.5" thickBot="1" x14ac:dyDescent="0.3">
      <c r="A192" s="24"/>
      <c r="B192" s="24"/>
      <c r="C192" s="24"/>
      <c r="D192" s="24"/>
      <c r="E192" s="24"/>
      <c r="F192" s="24">
        <v>150</v>
      </c>
      <c r="G192" s="24"/>
      <c r="H192" s="24"/>
      <c r="I192" s="24"/>
    </row>
    <row r="193" spans="1:9" ht="16.5" thickBot="1" x14ac:dyDescent="0.3">
      <c r="A193" s="24"/>
      <c r="B193" s="24"/>
      <c r="C193" s="24"/>
      <c r="D193" s="24"/>
      <c r="E193" s="24"/>
      <c r="F193" s="24">
        <v>60</v>
      </c>
      <c r="G193" s="24"/>
      <c r="H193" s="24"/>
      <c r="I193" s="24"/>
    </row>
    <row r="194" spans="1:9" ht="16.5" thickBot="1" x14ac:dyDescent="0.3">
      <c r="A194" s="24"/>
      <c r="B194" s="24"/>
      <c r="C194" s="24"/>
      <c r="D194" s="24">
        <v>85</v>
      </c>
      <c r="E194" s="24"/>
      <c r="F194" s="24"/>
      <c r="G194" s="24"/>
      <c r="H194" s="24"/>
      <c r="I194" s="24"/>
    </row>
    <row r="195" spans="1:9" ht="16.5" thickBot="1" x14ac:dyDescent="0.3">
      <c r="A195" s="24"/>
      <c r="B195" s="24"/>
      <c r="C195" s="24"/>
      <c r="D195" s="24"/>
      <c r="E195" s="24"/>
      <c r="F195" s="24"/>
      <c r="G195" s="24"/>
      <c r="H195" s="24">
        <v>20</v>
      </c>
      <c r="I195" s="24"/>
    </row>
    <row r="196" spans="1:9" ht="16.5" thickBot="1" x14ac:dyDescent="0.3">
      <c r="A196" s="24"/>
      <c r="B196" s="24"/>
      <c r="C196" s="24"/>
      <c r="D196" s="24">
        <v>90</v>
      </c>
      <c r="E196" s="24"/>
      <c r="F196" s="24"/>
      <c r="G196" s="24"/>
      <c r="H196" s="24"/>
      <c r="I196" s="24"/>
    </row>
    <row r="197" spans="1:9" ht="16.5" thickBot="1" x14ac:dyDescent="0.3">
      <c r="A197" s="24"/>
      <c r="B197" s="24"/>
      <c r="C197" s="24"/>
      <c r="D197" s="24">
        <v>90</v>
      </c>
      <c r="E197" s="24"/>
      <c r="F197" s="24"/>
      <c r="G197" s="24"/>
      <c r="H197" s="24"/>
      <c r="I197" s="24"/>
    </row>
    <row r="198" spans="1:9" ht="16.5" thickBot="1" x14ac:dyDescent="0.3">
      <c r="A198" s="24"/>
      <c r="B198" s="24"/>
      <c r="C198" s="24"/>
      <c r="D198" s="24"/>
      <c r="E198" s="24"/>
      <c r="F198" s="24">
        <v>45</v>
      </c>
      <c r="G198" s="24"/>
      <c r="H198" s="24"/>
      <c r="I198" s="24"/>
    </row>
    <row r="199" spans="1:9" ht="16.5" thickBot="1" x14ac:dyDescent="0.3">
      <c r="A199" s="24"/>
      <c r="B199" s="24"/>
      <c r="C199" s="24"/>
      <c r="D199" s="24"/>
      <c r="E199" s="24"/>
      <c r="F199" s="24"/>
      <c r="G199" s="24">
        <v>100</v>
      </c>
      <c r="H199" s="24"/>
      <c r="I199" s="24"/>
    </row>
    <row r="200" spans="1:9" ht="16.5" thickBot="1" x14ac:dyDescent="0.3">
      <c r="A200" s="24"/>
      <c r="B200" s="24"/>
      <c r="C200" s="24"/>
      <c r="D200" s="24">
        <v>80</v>
      </c>
      <c r="E200" s="24"/>
      <c r="F200" s="24"/>
      <c r="G200" s="24"/>
      <c r="H200" s="24"/>
      <c r="I200" s="24"/>
    </row>
    <row r="201" spans="1:9" ht="16.5" thickBot="1" x14ac:dyDescent="0.3">
      <c r="A201" s="24"/>
      <c r="B201" s="24"/>
      <c r="C201" s="24"/>
      <c r="D201" s="24"/>
      <c r="E201" s="24"/>
      <c r="F201" s="24"/>
      <c r="G201" s="24">
        <v>5</v>
      </c>
      <c r="H201" s="24"/>
      <c r="I201" s="24"/>
    </row>
    <row r="202" spans="1:9" ht="16.5" thickBot="1" x14ac:dyDescent="0.3">
      <c r="A202" s="24"/>
      <c r="B202" s="24"/>
      <c r="C202" s="24"/>
      <c r="D202" s="24"/>
      <c r="E202" s="24"/>
      <c r="F202" s="24"/>
      <c r="G202" s="24"/>
      <c r="H202" s="24"/>
      <c r="I202" s="24"/>
    </row>
    <row r="203" spans="1:9" ht="16.5" thickBot="1" x14ac:dyDescent="0.3">
      <c r="A203" s="24"/>
      <c r="B203" s="24"/>
      <c r="C203" s="24"/>
      <c r="D203" s="24"/>
      <c r="E203" s="24"/>
      <c r="F203" s="24"/>
      <c r="G203" s="24">
        <v>5</v>
      </c>
      <c r="H203" s="24"/>
      <c r="I203" s="24"/>
    </row>
    <row r="204" spans="1:9" ht="16.5" thickBot="1" x14ac:dyDescent="0.3">
      <c r="A204" s="24"/>
      <c r="B204" s="24"/>
      <c r="C204" s="24"/>
      <c r="D204" s="24"/>
      <c r="E204" s="24"/>
      <c r="F204" s="24"/>
      <c r="G204" s="24"/>
      <c r="H204" s="24"/>
      <c r="I204" s="24"/>
    </row>
    <row r="205" spans="1:9" ht="16.5" thickBot="1" x14ac:dyDescent="0.3">
      <c r="A205" s="24"/>
      <c r="B205" s="24"/>
      <c r="C205" s="24"/>
      <c r="D205" s="24"/>
      <c r="E205" s="24"/>
      <c r="F205" s="24"/>
      <c r="G205" s="24"/>
      <c r="H205" s="24"/>
      <c r="I205" s="24"/>
    </row>
    <row r="206" spans="1:9" ht="16.5" thickBot="1" x14ac:dyDescent="0.3">
      <c r="A206" s="24"/>
      <c r="B206" s="24"/>
      <c r="C206" s="24"/>
      <c r="D206" s="24"/>
      <c r="E206" s="24"/>
      <c r="F206" s="24"/>
      <c r="G206" s="24"/>
      <c r="H206" s="24"/>
      <c r="I206" s="24"/>
    </row>
    <row r="207" spans="1:9" ht="16.5" thickBot="1" x14ac:dyDescent="0.3">
      <c r="A207" s="24"/>
      <c r="B207" s="24"/>
      <c r="C207" s="24"/>
      <c r="D207" s="24"/>
      <c r="E207" s="24"/>
      <c r="F207" s="24"/>
      <c r="G207" s="24"/>
      <c r="H207" s="24"/>
      <c r="I207" s="24"/>
    </row>
    <row r="208" spans="1:9" ht="16.5" thickBot="1" x14ac:dyDescent="0.3">
      <c r="A208" s="24"/>
      <c r="B208" s="24"/>
      <c r="C208" s="24"/>
      <c r="D208" s="24"/>
      <c r="E208" s="24"/>
      <c r="F208" s="24"/>
      <c r="G208" s="24"/>
      <c r="H208" s="24"/>
      <c r="I208" s="24"/>
    </row>
    <row r="209" spans="1:9" ht="16.5" thickBot="1" x14ac:dyDescent="0.3">
      <c r="A209" s="24"/>
      <c r="B209" s="24"/>
      <c r="C209" s="24"/>
      <c r="D209" s="24"/>
      <c r="E209" s="24"/>
      <c r="F209" s="24"/>
      <c r="G209" s="24"/>
      <c r="H209" s="24"/>
      <c r="I209" s="24"/>
    </row>
    <row r="210" spans="1:9" ht="16.5" thickBot="1" x14ac:dyDescent="0.3">
      <c r="A210" s="24"/>
      <c r="B210" s="24"/>
      <c r="C210" s="24"/>
      <c r="D210" s="24"/>
      <c r="E210" s="24"/>
      <c r="F210" s="24"/>
      <c r="G210" s="24"/>
      <c r="H210" s="24"/>
      <c r="I210" s="24"/>
    </row>
    <row r="211" spans="1:9" ht="16.5" thickBot="1" x14ac:dyDescent="0.3">
      <c r="A211" s="24"/>
      <c r="B211" s="24"/>
      <c r="C211" s="24"/>
      <c r="D211" s="24"/>
      <c r="E211" s="24"/>
      <c r="F211" s="24"/>
      <c r="G211" s="24"/>
      <c r="H211" s="24"/>
      <c r="I211" s="24"/>
    </row>
    <row r="212" spans="1:9" ht="16.5" thickBot="1" x14ac:dyDescent="0.3">
      <c r="A212" s="24"/>
      <c r="B212" s="24"/>
      <c r="C212" s="24"/>
      <c r="D212" s="24"/>
      <c r="E212" s="24"/>
      <c r="F212" s="24"/>
      <c r="G212" s="24"/>
      <c r="H212" s="24"/>
      <c r="I212" s="24"/>
    </row>
    <row r="213" spans="1:9" ht="16.5" thickBot="1" x14ac:dyDescent="0.3">
      <c r="A213" s="24"/>
      <c r="B213" s="24"/>
      <c r="C213" s="24"/>
      <c r="D213" s="24"/>
      <c r="E213" s="24"/>
      <c r="F213" s="24"/>
      <c r="G213" s="24"/>
      <c r="H213" s="24"/>
      <c r="I213" s="24"/>
    </row>
    <row r="214" spans="1:9" ht="16.5" thickBot="1" x14ac:dyDescent="0.3">
      <c r="A214" s="24"/>
      <c r="B214" s="24"/>
      <c r="C214" s="24"/>
      <c r="D214" s="24"/>
      <c r="E214" s="24"/>
      <c r="F214" s="24"/>
      <c r="G214" s="24"/>
      <c r="H214" s="24"/>
      <c r="I214" s="24"/>
    </row>
    <row r="215" spans="1:9" ht="16.5" thickBot="1" x14ac:dyDescent="0.3">
      <c r="A215" s="24"/>
      <c r="B215" s="24"/>
      <c r="C215" s="24"/>
      <c r="D215" s="24"/>
      <c r="E215" s="24"/>
      <c r="F215" s="24"/>
      <c r="G215" s="24"/>
      <c r="H215" s="24"/>
      <c r="I215" s="24"/>
    </row>
    <row r="216" spans="1:9" ht="16.5" thickBot="1" x14ac:dyDescent="0.3">
      <c r="A216" s="24"/>
      <c r="B216" s="24"/>
      <c r="C216" s="24"/>
      <c r="D216" s="24"/>
      <c r="E216" s="24"/>
      <c r="F216" s="24"/>
      <c r="G216" s="24"/>
      <c r="H216" s="24"/>
      <c r="I216" s="24"/>
    </row>
    <row r="217" spans="1:9" ht="16.5" thickBot="1" x14ac:dyDescent="0.3">
      <c r="A217" s="24"/>
      <c r="B217" s="24"/>
      <c r="C217" s="24"/>
      <c r="D217" s="24"/>
      <c r="E217" s="24"/>
      <c r="F217" s="24"/>
      <c r="G217" s="24"/>
      <c r="H217" s="24"/>
      <c r="I217" s="24"/>
    </row>
    <row r="218" spans="1:9" ht="16.5" thickBot="1" x14ac:dyDescent="0.3">
      <c r="A218" s="24"/>
      <c r="B218" s="24"/>
      <c r="C218" s="24"/>
      <c r="D218" s="24"/>
      <c r="E218" s="24"/>
      <c r="F218" s="24"/>
      <c r="G218" s="24"/>
      <c r="H218" s="24"/>
      <c r="I218" s="24"/>
    </row>
    <row r="219" spans="1:9" ht="16.5" thickBot="1" x14ac:dyDescent="0.3">
      <c r="A219" s="24"/>
      <c r="B219" s="24"/>
      <c r="C219" s="24"/>
      <c r="D219" s="24"/>
      <c r="E219" s="24"/>
      <c r="F219" s="24"/>
      <c r="G219" s="24"/>
      <c r="H219" s="24"/>
      <c r="I219" s="24"/>
    </row>
    <row r="220" spans="1:9" ht="16.5" thickBot="1" x14ac:dyDescent="0.3">
      <c r="A220" s="24"/>
      <c r="B220" s="24"/>
      <c r="C220" s="24"/>
      <c r="D220" s="24"/>
      <c r="E220" s="24"/>
      <c r="F220" s="24"/>
      <c r="G220" s="24"/>
      <c r="H220" s="24"/>
      <c r="I220" s="24"/>
    </row>
    <row r="221" spans="1:9" ht="16.5" thickBot="1" x14ac:dyDescent="0.3">
      <c r="A221" s="24"/>
      <c r="B221" s="24"/>
      <c r="C221" s="24"/>
      <c r="D221" s="24"/>
      <c r="E221" s="24"/>
      <c r="F221" s="24"/>
      <c r="G221" s="24"/>
      <c r="H221" s="24"/>
      <c r="I221" s="24"/>
    </row>
    <row r="222" spans="1:9" ht="16.5" thickBot="1" x14ac:dyDescent="0.3">
      <c r="A222" s="24"/>
      <c r="B222" s="24"/>
      <c r="C222" s="24"/>
      <c r="D222" s="24"/>
      <c r="E222" s="24"/>
      <c r="F222" s="24"/>
      <c r="G222" s="24"/>
      <c r="H222" s="24"/>
      <c r="I222" s="24"/>
    </row>
    <row r="223" spans="1:9" ht="16.5" thickBot="1" x14ac:dyDescent="0.3">
      <c r="A223" s="24"/>
      <c r="B223" s="24"/>
      <c r="C223" s="24"/>
      <c r="D223" s="24"/>
      <c r="E223" s="24"/>
      <c r="F223" s="24"/>
      <c r="G223" s="24"/>
      <c r="H223" s="24"/>
      <c r="I223" s="24"/>
    </row>
    <row r="224" spans="1:9" ht="16.5" thickBot="1" x14ac:dyDescent="0.3">
      <c r="A224" s="24"/>
      <c r="B224" s="24"/>
      <c r="C224" s="6" t="s">
        <v>8</v>
      </c>
      <c r="D224" s="6">
        <f>SUM(D177:D223)</f>
        <v>1140</v>
      </c>
      <c r="E224" s="6">
        <f t="shared" ref="E224:H224" si="6">SUM(E177:E223)</f>
        <v>10</v>
      </c>
      <c r="F224" s="6">
        <f t="shared" si="6"/>
        <v>380</v>
      </c>
      <c r="G224" s="6">
        <f t="shared" si="6"/>
        <v>130</v>
      </c>
      <c r="H224" s="6">
        <f t="shared" si="6"/>
        <v>30</v>
      </c>
      <c r="I224" s="6">
        <f>H224+G224+F224+E224+D224</f>
        <v>1690</v>
      </c>
    </row>
    <row r="225" spans="1:9" ht="16.5" thickBot="1" x14ac:dyDescent="0.3">
      <c r="A225" s="24"/>
      <c r="B225" s="24"/>
      <c r="C225" s="24" t="s">
        <v>2</v>
      </c>
      <c r="D225" s="24"/>
      <c r="E225" s="24"/>
      <c r="F225" s="24"/>
      <c r="G225" s="24"/>
      <c r="H225" s="24"/>
      <c r="I225" s="24"/>
    </row>
    <row r="226" spans="1:9" ht="16.5" thickBot="1" x14ac:dyDescent="0.3">
      <c r="A226" s="24"/>
      <c r="B226" s="24"/>
      <c r="C226" s="24"/>
      <c r="D226" s="24"/>
      <c r="E226" s="24"/>
      <c r="F226" s="24"/>
      <c r="G226" s="24"/>
      <c r="H226" s="24">
        <v>10</v>
      </c>
      <c r="I226" s="24"/>
    </row>
    <row r="227" spans="1:9" ht="16.5" thickBot="1" x14ac:dyDescent="0.3">
      <c r="A227" s="24"/>
      <c r="B227" s="24"/>
      <c r="C227" s="24"/>
      <c r="D227" s="24"/>
      <c r="E227" s="24"/>
      <c r="F227" s="24"/>
      <c r="G227" s="24">
        <v>65</v>
      </c>
      <c r="H227" s="24"/>
      <c r="I227" s="24"/>
    </row>
    <row r="228" spans="1:9" ht="16.5" thickBot="1" x14ac:dyDescent="0.3">
      <c r="A228" s="24"/>
      <c r="B228" s="24"/>
      <c r="C228" s="24"/>
      <c r="D228" s="24"/>
      <c r="E228" s="24"/>
      <c r="F228" s="24"/>
      <c r="G228" s="24">
        <v>10</v>
      </c>
      <c r="H228" s="24"/>
      <c r="I228" s="24"/>
    </row>
    <row r="229" spans="1:9" ht="16.5" thickBot="1" x14ac:dyDescent="0.3">
      <c r="A229" s="24"/>
      <c r="B229" s="24"/>
      <c r="C229" s="24"/>
      <c r="D229" s="24"/>
      <c r="E229" s="24"/>
      <c r="F229" s="24"/>
      <c r="G229" s="24">
        <v>15</v>
      </c>
      <c r="H229" s="24"/>
      <c r="I229" s="24"/>
    </row>
    <row r="230" spans="1:9" ht="16.5" thickBot="1" x14ac:dyDescent="0.3">
      <c r="A230" s="24"/>
      <c r="B230" s="24"/>
      <c r="C230" s="24"/>
      <c r="D230" s="24">
        <v>100</v>
      </c>
      <c r="E230" s="24">
        <v>10</v>
      </c>
      <c r="F230" s="24"/>
      <c r="G230" s="24"/>
      <c r="H230" s="24"/>
      <c r="I230" s="24"/>
    </row>
    <row r="231" spans="1:9" ht="16.5" thickBot="1" x14ac:dyDescent="0.3">
      <c r="A231" s="24"/>
      <c r="B231" s="24"/>
      <c r="C231" s="24"/>
      <c r="D231" s="24"/>
      <c r="E231" s="24"/>
      <c r="F231" s="24"/>
      <c r="G231" s="24"/>
      <c r="H231" s="24">
        <v>10</v>
      </c>
      <c r="I231" s="24"/>
    </row>
    <row r="232" spans="1:9" ht="16.5" thickBot="1" x14ac:dyDescent="0.3">
      <c r="A232" s="24"/>
      <c r="B232" s="24"/>
      <c r="C232" s="24"/>
      <c r="D232" s="24">
        <v>110</v>
      </c>
      <c r="E232" s="24"/>
      <c r="F232" s="24">
        <v>10</v>
      </c>
      <c r="G232" s="24"/>
      <c r="H232" s="24"/>
      <c r="I232" s="24"/>
    </row>
    <row r="233" spans="1:9" ht="16.5" thickBot="1" x14ac:dyDescent="0.3">
      <c r="A233" s="24"/>
      <c r="B233" s="24"/>
      <c r="C233" s="24"/>
      <c r="D233" s="24"/>
      <c r="E233" s="24"/>
      <c r="F233" s="24"/>
      <c r="G233" s="24">
        <v>100</v>
      </c>
      <c r="H233" s="24"/>
      <c r="I233" s="24"/>
    </row>
    <row r="234" spans="1:9" ht="16.5" thickBot="1" x14ac:dyDescent="0.3">
      <c r="A234" s="24"/>
      <c r="B234" s="24"/>
      <c r="C234" s="24"/>
      <c r="D234" s="24">
        <v>85</v>
      </c>
      <c r="E234" s="24"/>
      <c r="F234" s="24"/>
      <c r="G234" s="24"/>
      <c r="H234" s="24"/>
      <c r="I234" s="24"/>
    </row>
    <row r="235" spans="1:9" ht="16.5" thickBot="1" x14ac:dyDescent="0.3">
      <c r="A235" s="24"/>
      <c r="B235" s="24"/>
      <c r="C235" s="24"/>
      <c r="D235" s="24"/>
      <c r="E235" s="24"/>
      <c r="F235" s="24"/>
      <c r="G235" s="24">
        <v>480</v>
      </c>
      <c r="H235" s="24"/>
      <c r="I235" s="24"/>
    </row>
    <row r="236" spans="1:9" ht="16.5" thickBot="1" x14ac:dyDescent="0.3">
      <c r="A236" s="24"/>
      <c r="B236" s="24"/>
      <c r="C236" s="24"/>
      <c r="D236" s="24"/>
      <c r="E236" s="24"/>
      <c r="F236" s="24"/>
      <c r="G236" s="24">
        <v>890</v>
      </c>
      <c r="H236" s="24"/>
      <c r="I236" s="24"/>
    </row>
    <row r="237" spans="1:9" ht="16.5" thickBot="1" x14ac:dyDescent="0.3">
      <c r="A237" s="24"/>
      <c r="B237" s="24"/>
      <c r="C237" s="24"/>
      <c r="D237" s="24"/>
      <c r="E237" s="24"/>
      <c r="F237" s="24"/>
      <c r="G237" s="24">
        <v>180</v>
      </c>
      <c r="H237" s="24"/>
      <c r="I237" s="24"/>
    </row>
    <row r="238" spans="1:9" ht="16.5" thickBot="1" x14ac:dyDescent="0.3">
      <c r="A238" s="24"/>
      <c r="B238" s="24"/>
      <c r="C238" s="24"/>
      <c r="D238" s="24"/>
      <c r="E238" s="24"/>
      <c r="F238" s="24"/>
      <c r="G238" s="24">
        <v>150</v>
      </c>
      <c r="H238" s="24"/>
      <c r="I238" s="24"/>
    </row>
    <row r="239" spans="1:9" ht="16.5" thickBot="1" x14ac:dyDescent="0.3">
      <c r="A239" s="24"/>
      <c r="B239" s="24"/>
      <c r="C239" s="24"/>
      <c r="D239" s="24"/>
      <c r="E239" s="24"/>
      <c r="F239" s="24"/>
      <c r="G239" s="24">
        <v>160</v>
      </c>
      <c r="H239" s="24"/>
      <c r="I239" s="24"/>
    </row>
    <row r="240" spans="1:9" ht="16.5" thickBot="1" x14ac:dyDescent="0.3">
      <c r="A240" s="24"/>
      <c r="B240" s="24"/>
      <c r="C240" s="24"/>
      <c r="D240" s="24"/>
      <c r="E240" s="24"/>
      <c r="F240" s="24"/>
      <c r="G240" s="24">
        <v>790</v>
      </c>
      <c r="H240" s="24"/>
      <c r="I240" s="24"/>
    </row>
    <row r="241" spans="1:9" ht="16.5" thickBot="1" x14ac:dyDescent="0.3">
      <c r="A241" s="24"/>
      <c r="B241" s="24"/>
      <c r="C241" s="24"/>
      <c r="D241" s="24">
        <v>85</v>
      </c>
      <c r="E241" s="24"/>
      <c r="F241" s="24"/>
      <c r="G241" s="24"/>
      <c r="H241" s="24"/>
      <c r="I241" s="24"/>
    </row>
    <row r="242" spans="1:9" ht="16.5" thickBot="1" x14ac:dyDescent="0.3">
      <c r="A242" s="24"/>
      <c r="B242" s="24"/>
      <c r="C242" s="24"/>
      <c r="D242" s="24"/>
      <c r="E242" s="24"/>
      <c r="F242" s="24"/>
      <c r="G242" s="24">
        <v>370</v>
      </c>
      <c r="H242" s="24"/>
      <c r="I242" s="24"/>
    </row>
    <row r="243" spans="1:9" ht="16.5" thickBot="1" x14ac:dyDescent="0.3">
      <c r="A243" s="24"/>
      <c r="B243" s="24"/>
      <c r="C243" s="24"/>
      <c r="D243" s="24">
        <v>100</v>
      </c>
      <c r="E243" s="24"/>
      <c r="F243" s="24"/>
      <c r="G243" s="24"/>
      <c r="H243" s="24"/>
      <c r="I243" s="24"/>
    </row>
    <row r="244" spans="1:9" ht="16.5" thickBot="1" x14ac:dyDescent="0.3">
      <c r="A244" s="24"/>
      <c r="B244" s="24"/>
      <c r="C244" s="24"/>
      <c r="D244" s="24"/>
      <c r="E244" s="24"/>
      <c r="F244" s="24"/>
      <c r="G244" s="24">
        <v>20</v>
      </c>
      <c r="H244" s="24"/>
      <c r="I244" s="24"/>
    </row>
    <row r="245" spans="1:9" ht="16.5" thickBot="1" x14ac:dyDescent="0.3">
      <c r="A245" s="24"/>
      <c r="B245" s="24"/>
      <c r="C245" s="24"/>
      <c r="D245" s="24"/>
      <c r="E245" s="24"/>
      <c r="F245" s="24">
        <v>55</v>
      </c>
      <c r="G245" s="24"/>
      <c r="H245" s="24"/>
      <c r="I245" s="24"/>
    </row>
    <row r="246" spans="1:9" ht="16.5" thickBot="1" x14ac:dyDescent="0.3">
      <c r="A246" s="24"/>
      <c r="B246" s="24"/>
      <c r="C246" s="24"/>
      <c r="D246" s="24"/>
      <c r="E246" s="24"/>
      <c r="F246" s="24"/>
      <c r="G246" s="24"/>
      <c r="H246" s="24">
        <v>20</v>
      </c>
      <c r="I246" s="24"/>
    </row>
    <row r="247" spans="1:9" ht="16.5" thickBot="1" x14ac:dyDescent="0.3">
      <c r="A247" s="24"/>
      <c r="B247" s="24"/>
      <c r="C247" s="24"/>
      <c r="D247" s="24">
        <v>105</v>
      </c>
      <c r="E247" s="24">
        <v>10</v>
      </c>
      <c r="F247" s="24"/>
      <c r="G247" s="24"/>
      <c r="H247" s="24"/>
      <c r="I247" s="24"/>
    </row>
    <row r="248" spans="1:9" ht="16.5" thickBot="1" x14ac:dyDescent="0.3">
      <c r="A248" s="24"/>
      <c r="B248" s="24"/>
      <c r="C248" s="24"/>
      <c r="D248" s="24"/>
      <c r="E248" s="24"/>
      <c r="F248" s="24"/>
      <c r="G248" s="24">
        <v>10</v>
      </c>
      <c r="H248" s="24"/>
      <c r="I248" s="24"/>
    </row>
    <row r="249" spans="1:9" ht="16.5" thickBot="1" x14ac:dyDescent="0.3">
      <c r="A249" s="24"/>
      <c r="B249" s="24"/>
      <c r="C249" s="24"/>
      <c r="D249" s="24"/>
      <c r="E249" s="24"/>
      <c r="F249" s="24"/>
      <c r="G249" s="24"/>
      <c r="H249" s="24">
        <v>10</v>
      </c>
      <c r="I249" s="24"/>
    </row>
    <row r="250" spans="1:9" ht="16.5" thickBot="1" x14ac:dyDescent="0.3">
      <c r="A250" s="24"/>
      <c r="B250" s="24"/>
      <c r="C250" s="24"/>
      <c r="D250" s="24">
        <v>100</v>
      </c>
      <c r="E250" s="24"/>
      <c r="F250" s="24"/>
      <c r="G250" s="24"/>
      <c r="H250" s="24"/>
      <c r="I250" s="24"/>
    </row>
    <row r="251" spans="1:9" ht="16.5" thickBot="1" x14ac:dyDescent="0.3">
      <c r="A251" s="24"/>
      <c r="B251" s="24"/>
      <c r="C251" s="24"/>
      <c r="D251" s="24">
        <v>105</v>
      </c>
      <c r="E251" s="24"/>
      <c r="F251" s="24"/>
      <c r="G251" s="24"/>
      <c r="H251" s="24"/>
      <c r="I251" s="24"/>
    </row>
    <row r="252" spans="1:9" ht="16.5" thickBot="1" x14ac:dyDescent="0.3">
      <c r="A252" s="24"/>
      <c r="B252" s="24"/>
      <c r="C252" s="24"/>
      <c r="D252" s="24"/>
      <c r="E252" s="24"/>
      <c r="F252" s="24"/>
      <c r="G252" s="24">
        <v>100</v>
      </c>
      <c r="H252" s="24"/>
      <c r="I252" s="24"/>
    </row>
    <row r="253" spans="1:9" ht="16.5" thickBot="1" x14ac:dyDescent="0.3">
      <c r="A253" s="24"/>
      <c r="B253" s="24"/>
      <c r="C253" s="24"/>
      <c r="D253" s="24"/>
      <c r="E253" s="24"/>
      <c r="F253" s="24"/>
      <c r="G253" s="24"/>
      <c r="H253" s="24"/>
      <c r="I253" s="24"/>
    </row>
    <row r="254" spans="1:9" ht="16.5" thickBot="1" x14ac:dyDescent="0.3">
      <c r="A254" s="24"/>
      <c r="B254" s="24"/>
      <c r="C254" s="24"/>
      <c r="D254" s="24"/>
      <c r="E254" s="24"/>
      <c r="F254" s="24"/>
      <c r="G254" s="24"/>
      <c r="H254" s="24"/>
      <c r="I254" s="24"/>
    </row>
    <row r="255" spans="1:9" ht="16.5" thickBot="1" x14ac:dyDescent="0.3">
      <c r="A255" s="24"/>
      <c r="B255" s="24"/>
      <c r="C255" s="24"/>
      <c r="D255" s="24"/>
      <c r="E255" s="24"/>
      <c r="F255" s="24"/>
      <c r="G255" s="24"/>
      <c r="H255" s="24"/>
      <c r="I255" s="24"/>
    </row>
    <row r="256" spans="1:9" ht="16.5" thickBot="1" x14ac:dyDescent="0.3">
      <c r="A256" s="24"/>
      <c r="B256" s="24"/>
      <c r="C256" s="24"/>
      <c r="D256" s="24"/>
      <c r="E256" s="24"/>
      <c r="F256" s="24"/>
      <c r="G256" s="24"/>
      <c r="H256" s="24"/>
      <c r="I256" s="24"/>
    </row>
    <row r="257" spans="1:9" ht="16.5" thickBot="1" x14ac:dyDescent="0.3">
      <c r="A257" s="24"/>
      <c r="B257" s="24"/>
      <c r="C257" s="24"/>
      <c r="D257" s="24"/>
      <c r="E257" s="24"/>
      <c r="F257" s="24"/>
      <c r="G257" s="24"/>
      <c r="H257" s="24"/>
      <c r="I257" s="24"/>
    </row>
    <row r="258" spans="1:9" ht="16.5" thickBot="1" x14ac:dyDescent="0.3">
      <c r="A258" s="24"/>
      <c r="B258" s="24"/>
      <c r="C258" s="24"/>
      <c r="D258" s="24"/>
      <c r="E258" s="24"/>
      <c r="F258" s="24"/>
      <c r="G258" s="24"/>
      <c r="H258" s="24"/>
      <c r="I258" s="24"/>
    </row>
    <row r="259" spans="1:9" ht="16.5" thickBot="1" x14ac:dyDescent="0.3">
      <c r="A259" s="24"/>
      <c r="B259" s="24"/>
      <c r="C259" s="24"/>
      <c r="D259" s="24"/>
      <c r="E259" s="24"/>
      <c r="F259" s="24"/>
      <c r="G259" s="24"/>
      <c r="H259" s="24"/>
      <c r="I259" s="24"/>
    </row>
    <row r="260" spans="1:9" ht="16.5" thickBot="1" x14ac:dyDescent="0.3">
      <c r="A260" s="24"/>
      <c r="B260" s="24"/>
      <c r="C260" s="24"/>
      <c r="D260" s="24"/>
      <c r="E260" s="24"/>
      <c r="F260" s="24"/>
      <c r="G260" s="24"/>
      <c r="H260" s="24"/>
      <c r="I260" s="24"/>
    </row>
    <row r="261" spans="1:9" ht="16.5" thickBot="1" x14ac:dyDescent="0.3">
      <c r="A261" s="24"/>
      <c r="B261" s="24"/>
      <c r="C261" s="24"/>
      <c r="D261" s="24"/>
      <c r="E261" s="24"/>
      <c r="F261" s="24"/>
      <c r="G261" s="24"/>
      <c r="H261" s="24"/>
      <c r="I261" s="24"/>
    </row>
    <row r="262" spans="1:9" ht="16.5" thickBot="1" x14ac:dyDescent="0.3">
      <c r="A262" s="24"/>
      <c r="B262" s="24"/>
      <c r="C262" s="24"/>
      <c r="D262" s="24"/>
      <c r="E262" s="24"/>
      <c r="F262" s="24"/>
      <c r="G262" s="24"/>
      <c r="H262" s="24"/>
      <c r="I262" s="24"/>
    </row>
    <row r="263" spans="1:9" ht="16.5" thickBot="1" x14ac:dyDescent="0.3">
      <c r="A263" s="24"/>
      <c r="B263" s="24"/>
      <c r="C263" s="24"/>
      <c r="D263" s="24"/>
      <c r="E263" s="24"/>
      <c r="F263" s="24"/>
      <c r="G263" s="24"/>
      <c r="H263" s="24"/>
      <c r="I263" s="24"/>
    </row>
    <row r="264" spans="1:9" ht="16.5" thickBot="1" x14ac:dyDescent="0.3">
      <c r="A264" s="24"/>
      <c r="B264" s="24"/>
      <c r="C264" s="24"/>
      <c r="D264" s="24"/>
      <c r="E264" s="24"/>
      <c r="F264" s="24"/>
      <c r="G264" s="24"/>
      <c r="H264" s="24"/>
      <c r="I264" s="24"/>
    </row>
    <row r="265" spans="1:9" ht="16.5" thickBot="1" x14ac:dyDescent="0.3">
      <c r="A265" s="24"/>
      <c r="B265" s="24"/>
      <c r="C265" s="24"/>
      <c r="D265" s="24"/>
      <c r="E265" s="24"/>
      <c r="F265" s="24"/>
      <c r="G265" s="24"/>
      <c r="H265" s="24"/>
      <c r="I265" s="24"/>
    </row>
    <row r="266" spans="1:9" ht="16.5" thickBot="1" x14ac:dyDescent="0.3">
      <c r="A266" s="24"/>
      <c r="B266" s="24"/>
      <c r="C266" s="24"/>
      <c r="D266" s="24"/>
      <c r="E266" s="24"/>
      <c r="F266" s="24"/>
      <c r="G266" s="24"/>
      <c r="H266" s="24"/>
      <c r="I266" s="24"/>
    </row>
    <row r="267" spans="1:9" ht="16.5" thickBot="1" x14ac:dyDescent="0.3">
      <c r="A267" s="24"/>
      <c r="B267" s="24"/>
      <c r="C267" s="24"/>
      <c r="D267" s="24"/>
      <c r="E267" s="24"/>
      <c r="F267" s="24"/>
      <c r="G267" s="24"/>
      <c r="H267" s="24"/>
      <c r="I267" s="24"/>
    </row>
    <row r="268" spans="1:9" ht="16.5" thickBot="1" x14ac:dyDescent="0.3">
      <c r="A268" s="24"/>
      <c r="B268" s="24"/>
      <c r="C268" s="24"/>
      <c r="D268" s="24"/>
      <c r="E268" s="24"/>
      <c r="F268" s="24"/>
      <c r="G268" s="24"/>
      <c r="H268" s="24"/>
      <c r="I268" s="24"/>
    </row>
    <row r="269" spans="1:9" ht="16.5" thickBot="1" x14ac:dyDescent="0.3">
      <c r="A269" s="24"/>
      <c r="B269" s="24"/>
      <c r="C269" s="24"/>
      <c r="D269" s="24"/>
      <c r="E269" s="24"/>
      <c r="F269" s="24"/>
      <c r="G269" s="24"/>
      <c r="H269" s="24"/>
      <c r="I269" s="24"/>
    </row>
    <row r="270" spans="1:9" ht="16.5" thickBot="1" x14ac:dyDescent="0.3">
      <c r="A270" s="24"/>
      <c r="B270" s="24"/>
      <c r="C270" s="24"/>
      <c r="D270" s="24"/>
      <c r="E270" s="24"/>
      <c r="F270" s="24"/>
      <c r="G270" s="24"/>
      <c r="H270" s="24"/>
      <c r="I270" s="24"/>
    </row>
    <row r="271" spans="1:9" ht="16.5" thickBot="1" x14ac:dyDescent="0.3">
      <c r="A271" s="24"/>
      <c r="B271" s="24"/>
      <c r="C271" s="24"/>
      <c r="D271" s="24"/>
      <c r="E271" s="24"/>
      <c r="F271" s="24"/>
      <c r="G271" s="24"/>
      <c r="H271" s="24"/>
      <c r="I271" s="24"/>
    </row>
    <row r="272" spans="1:9" ht="16.5" thickBot="1" x14ac:dyDescent="0.3">
      <c r="A272" s="24"/>
      <c r="B272" s="24"/>
      <c r="C272" s="24"/>
      <c r="D272" s="24"/>
      <c r="E272" s="24"/>
      <c r="F272" s="24"/>
      <c r="G272" s="24"/>
      <c r="H272" s="24"/>
      <c r="I272" s="24"/>
    </row>
    <row r="273" spans="1:9" ht="16.5" thickBot="1" x14ac:dyDescent="0.3">
      <c r="A273" s="24"/>
      <c r="B273" s="24"/>
      <c r="C273" s="24"/>
      <c r="D273" s="24"/>
      <c r="E273" s="24"/>
      <c r="F273" s="24"/>
      <c r="G273" s="24"/>
      <c r="H273" s="24"/>
      <c r="I273" s="24"/>
    </row>
    <row r="274" spans="1:9" ht="16.5" thickBot="1" x14ac:dyDescent="0.3">
      <c r="A274" s="24"/>
      <c r="B274" s="24"/>
      <c r="C274" s="24"/>
      <c r="D274" s="24"/>
      <c r="E274" s="24"/>
      <c r="F274" s="24"/>
      <c r="G274" s="24"/>
      <c r="H274" s="24"/>
      <c r="I274" s="24"/>
    </row>
    <row r="275" spans="1:9" ht="16.5" thickBot="1" x14ac:dyDescent="0.3">
      <c r="A275" s="24"/>
      <c r="B275" s="24"/>
      <c r="C275" s="24"/>
      <c r="D275" s="24"/>
      <c r="E275" s="24"/>
      <c r="F275" s="24"/>
      <c r="G275" s="24"/>
      <c r="H275" s="24"/>
      <c r="I275" s="24"/>
    </row>
    <row r="276" spans="1:9" ht="16.5" thickBot="1" x14ac:dyDescent="0.3">
      <c r="A276" s="24"/>
      <c r="B276" s="24"/>
      <c r="C276" s="24"/>
      <c r="D276" s="24"/>
      <c r="E276" s="24"/>
      <c r="F276" s="24"/>
      <c r="G276" s="24"/>
      <c r="H276" s="24"/>
      <c r="I276" s="24"/>
    </row>
    <row r="277" spans="1:9" ht="16.5" thickBot="1" x14ac:dyDescent="0.3">
      <c r="A277" s="24"/>
      <c r="B277" s="24"/>
      <c r="C277" s="24"/>
      <c r="D277" s="24"/>
      <c r="E277" s="24"/>
      <c r="F277" s="24"/>
      <c r="G277" s="24"/>
      <c r="H277" s="24"/>
      <c r="I277" s="24"/>
    </row>
    <row r="278" spans="1:9" ht="16.5" thickBot="1" x14ac:dyDescent="0.3">
      <c r="A278" s="24"/>
      <c r="B278" s="24"/>
      <c r="C278" s="24"/>
      <c r="D278" s="24"/>
      <c r="E278" s="24"/>
      <c r="F278" s="24"/>
      <c r="G278" s="24"/>
      <c r="H278" s="24"/>
      <c r="I278" s="24"/>
    </row>
    <row r="279" spans="1:9" ht="16.5" thickBot="1" x14ac:dyDescent="0.3">
      <c r="A279" s="24"/>
      <c r="B279" s="24"/>
      <c r="C279" s="24"/>
      <c r="D279" s="24"/>
      <c r="E279" s="24"/>
      <c r="F279" s="24"/>
      <c r="G279" s="24"/>
      <c r="H279" s="24"/>
      <c r="I279" s="24"/>
    </row>
    <row r="280" spans="1:9" ht="16.5" thickBot="1" x14ac:dyDescent="0.3">
      <c r="A280" s="24"/>
      <c r="B280" s="24"/>
      <c r="C280" s="6" t="s">
        <v>8</v>
      </c>
      <c r="D280" s="6">
        <f>SUM(D225:D279)</f>
        <v>790</v>
      </c>
      <c r="E280" s="6">
        <f t="shared" ref="E280:H280" si="7">SUM(E225:E279)</f>
        <v>20</v>
      </c>
      <c r="F280" s="6">
        <f t="shared" si="7"/>
        <v>65</v>
      </c>
      <c r="G280" s="6">
        <f t="shared" si="7"/>
        <v>3340</v>
      </c>
      <c r="H280" s="6">
        <f t="shared" si="7"/>
        <v>50</v>
      </c>
      <c r="I280" s="6">
        <f>H280+G280+F280+E280+D280</f>
        <v>4265</v>
      </c>
    </row>
    <row r="281" spans="1:9" ht="16.5" thickBot="1" x14ac:dyDescent="0.3">
      <c r="A281" s="24"/>
      <c r="B281" s="24"/>
      <c r="C281" s="24"/>
      <c r="D281" s="24"/>
      <c r="E281" s="24"/>
      <c r="F281" s="24"/>
      <c r="G281" s="24"/>
      <c r="H281" s="24"/>
      <c r="I281" s="24"/>
    </row>
    <row r="282" spans="1:9" ht="16.5" thickBot="1" x14ac:dyDescent="0.3">
      <c r="A282" s="24"/>
      <c r="B282" s="24"/>
      <c r="C282" s="24"/>
      <c r="D282" s="24">
        <v>50</v>
      </c>
      <c r="E282" s="24"/>
      <c r="F282" s="24"/>
      <c r="G282" s="24"/>
      <c r="H282" s="24"/>
      <c r="I282" s="24"/>
    </row>
    <row r="283" spans="1:9" ht="16.5" thickBot="1" x14ac:dyDescent="0.3">
      <c r="A283" s="24"/>
      <c r="B283" s="24"/>
      <c r="C283" s="24"/>
      <c r="D283" s="24">
        <v>85</v>
      </c>
      <c r="E283" s="24"/>
      <c r="F283" s="24"/>
      <c r="G283" s="24"/>
      <c r="H283" s="24"/>
      <c r="I283" s="24"/>
    </row>
    <row r="284" spans="1:9" ht="16.5" thickBot="1" x14ac:dyDescent="0.3">
      <c r="A284" s="24"/>
      <c r="B284" s="24"/>
      <c r="C284" s="24"/>
      <c r="D284" s="24">
        <v>85</v>
      </c>
      <c r="E284" s="24"/>
      <c r="F284" s="24"/>
      <c r="G284" s="24"/>
      <c r="H284" s="24"/>
      <c r="I284" s="24"/>
    </row>
    <row r="285" spans="1:9" ht="16.5" thickBot="1" x14ac:dyDescent="0.3">
      <c r="A285" s="24"/>
      <c r="B285" s="24"/>
      <c r="C285" s="24"/>
      <c r="D285" s="24">
        <v>75</v>
      </c>
      <c r="E285" s="24">
        <v>10</v>
      </c>
      <c r="F285" s="24"/>
      <c r="G285" s="24"/>
      <c r="H285" s="24"/>
      <c r="I285" s="24"/>
    </row>
    <row r="286" spans="1:9" ht="16.5" thickBot="1" x14ac:dyDescent="0.3">
      <c r="A286" s="24"/>
      <c r="B286" s="24"/>
      <c r="C286" s="24"/>
      <c r="D286" s="24"/>
      <c r="E286" s="24"/>
      <c r="F286" s="24"/>
      <c r="G286" s="24"/>
      <c r="H286" s="24">
        <v>20</v>
      </c>
      <c r="I286" s="24"/>
    </row>
    <row r="287" spans="1:9" ht="16.5" thickBot="1" x14ac:dyDescent="0.3">
      <c r="A287" s="24"/>
      <c r="B287" s="24"/>
      <c r="C287" s="24"/>
      <c r="D287" s="24"/>
      <c r="E287" s="24"/>
      <c r="F287" s="24">
        <v>175</v>
      </c>
      <c r="G287" s="24"/>
      <c r="H287" s="24"/>
      <c r="I287" s="24"/>
    </row>
    <row r="288" spans="1:9" ht="16.5" thickBot="1" x14ac:dyDescent="0.3">
      <c r="A288" s="24"/>
      <c r="B288" s="24"/>
      <c r="C288" s="24"/>
      <c r="D288" s="24"/>
      <c r="E288" s="24"/>
      <c r="F288" s="24"/>
      <c r="G288" s="24">
        <f>1000+50+100+90</f>
        <v>1240</v>
      </c>
      <c r="H288" s="24"/>
      <c r="I288" s="24"/>
    </row>
    <row r="289" spans="1:9" ht="16.5" thickBot="1" x14ac:dyDescent="0.3">
      <c r="A289" s="24"/>
      <c r="B289" s="24"/>
      <c r="C289" s="24"/>
      <c r="D289" s="24"/>
      <c r="E289" s="24"/>
      <c r="F289" s="24"/>
      <c r="G289" s="24">
        <v>380</v>
      </c>
      <c r="H289" s="24"/>
      <c r="I289" s="24"/>
    </row>
    <row r="290" spans="1:9" ht="16.5" thickBot="1" x14ac:dyDescent="0.3">
      <c r="A290" s="24"/>
      <c r="B290" s="24"/>
      <c r="C290" s="24"/>
      <c r="D290" s="24"/>
      <c r="E290" s="24"/>
      <c r="F290" s="24"/>
      <c r="G290" s="24">
        <v>350</v>
      </c>
      <c r="H290" s="24"/>
      <c r="I290" s="24"/>
    </row>
    <row r="291" spans="1:9" ht="16.5" thickBot="1" x14ac:dyDescent="0.3">
      <c r="A291" s="24"/>
      <c r="B291" s="24"/>
      <c r="C291" s="24"/>
      <c r="D291" s="24"/>
      <c r="E291" s="24"/>
      <c r="F291" s="24"/>
      <c r="G291" s="24">
        <v>425</v>
      </c>
      <c r="H291" s="24"/>
      <c r="I291" s="24"/>
    </row>
    <row r="292" spans="1:9" ht="16.5" thickBot="1" x14ac:dyDescent="0.3">
      <c r="A292" s="24"/>
      <c r="B292" s="24"/>
      <c r="C292" s="24"/>
      <c r="D292" s="24">
        <v>85</v>
      </c>
      <c r="E292" s="24"/>
      <c r="F292" s="24"/>
      <c r="G292" s="24"/>
      <c r="H292" s="24"/>
      <c r="I292" s="24"/>
    </row>
    <row r="293" spans="1:9" ht="16.5" thickBot="1" x14ac:dyDescent="0.3">
      <c r="A293" s="24"/>
      <c r="B293" s="24"/>
      <c r="C293" s="24"/>
      <c r="D293" s="24">
        <v>85</v>
      </c>
      <c r="E293" s="24">
        <v>10</v>
      </c>
      <c r="F293" s="24"/>
      <c r="G293" s="24"/>
      <c r="H293" s="24"/>
      <c r="I293" s="24"/>
    </row>
    <row r="294" spans="1:9" ht="16.5" thickBot="1" x14ac:dyDescent="0.3">
      <c r="A294" s="24"/>
      <c r="B294" s="24"/>
      <c r="C294" s="24"/>
      <c r="D294" s="24"/>
      <c r="E294" s="24"/>
      <c r="F294" s="24">
        <v>350</v>
      </c>
      <c r="G294" s="24"/>
      <c r="H294" s="24"/>
      <c r="I294" s="24"/>
    </row>
    <row r="295" spans="1:9" ht="16.5" thickBot="1" x14ac:dyDescent="0.3">
      <c r="A295" s="24"/>
      <c r="B295" s="24"/>
      <c r="C295" s="24"/>
      <c r="D295" s="24"/>
      <c r="E295" s="24"/>
      <c r="F295" s="24"/>
      <c r="G295" s="24">
        <v>10</v>
      </c>
      <c r="H295" s="24"/>
      <c r="I295" s="24"/>
    </row>
    <row r="296" spans="1:9" ht="16.5" thickBot="1" x14ac:dyDescent="0.3">
      <c r="A296" s="24"/>
      <c r="B296" s="24"/>
      <c r="C296" s="24"/>
      <c r="D296" s="24"/>
      <c r="E296" s="24"/>
      <c r="F296" s="24"/>
      <c r="G296" s="24">
        <v>40</v>
      </c>
      <c r="H296" s="24"/>
      <c r="I296" s="24"/>
    </row>
    <row r="297" spans="1:9" ht="16.5" thickBot="1" x14ac:dyDescent="0.3">
      <c r="A297" s="24"/>
      <c r="B297" s="24"/>
      <c r="C297" s="24"/>
      <c r="D297" s="24"/>
      <c r="E297" s="24"/>
      <c r="F297" s="24"/>
      <c r="G297" s="24"/>
      <c r="H297" s="24">
        <v>20</v>
      </c>
      <c r="I297" s="24"/>
    </row>
    <row r="298" spans="1:9" ht="16.5" thickBot="1" x14ac:dyDescent="0.3">
      <c r="A298" s="24"/>
      <c r="B298" s="24"/>
      <c r="C298" s="24"/>
      <c r="D298" s="24"/>
      <c r="E298" s="24"/>
      <c r="F298" s="24"/>
      <c r="G298" s="24">
        <v>15</v>
      </c>
      <c r="H298" s="24"/>
      <c r="I298" s="24"/>
    </row>
    <row r="299" spans="1:9" ht="16.5" thickBot="1" x14ac:dyDescent="0.3">
      <c r="A299" s="24"/>
      <c r="B299" s="24"/>
      <c r="C299" s="24"/>
      <c r="D299" s="24">
        <v>90</v>
      </c>
      <c r="E299" s="24"/>
      <c r="F299" s="24"/>
      <c r="G299" s="24"/>
      <c r="H299" s="24"/>
      <c r="I299" s="24"/>
    </row>
    <row r="300" spans="1:9" ht="16.5" thickBot="1" x14ac:dyDescent="0.3">
      <c r="A300" s="24"/>
      <c r="B300" s="24"/>
      <c r="C300" s="24"/>
      <c r="D300" s="24">
        <v>85</v>
      </c>
      <c r="E300" s="24"/>
      <c r="F300" s="24">
        <v>15</v>
      </c>
      <c r="G300" s="24"/>
      <c r="H300" s="24"/>
      <c r="I300" s="24"/>
    </row>
    <row r="301" spans="1:9" ht="16.5" thickBot="1" x14ac:dyDescent="0.3">
      <c r="A301" s="24"/>
      <c r="B301" s="24"/>
      <c r="C301" s="24"/>
      <c r="D301" s="24">
        <v>85</v>
      </c>
      <c r="E301" s="24"/>
      <c r="F301" s="24"/>
      <c r="G301" s="24"/>
      <c r="H301" s="24"/>
      <c r="I301" s="24"/>
    </row>
    <row r="302" spans="1:9" ht="16.5" thickBot="1" x14ac:dyDescent="0.3">
      <c r="A302" s="24"/>
      <c r="B302" s="24"/>
      <c r="C302" s="24"/>
      <c r="D302" s="24"/>
      <c r="E302" s="24"/>
      <c r="F302" s="24"/>
      <c r="G302" s="24"/>
      <c r="H302" s="24">
        <v>10</v>
      </c>
      <c r="I302" s="24"/>
    </row>
    <row r="303" spans="1:9" ht="16.5" thickBot="1" x14ac:dyDescent="0.3">
      <c r="A303" s="24"/>
      <c r="B303" s="24"/>
      <c r="C303" s="24"/>
      <c r="D303" s="24"/>
      <c r="E303" s="24"/>
      <c r="F303" s="24">
        <v>20</v>
      </c>
      <c r="G303" s="24"/>
      <c r="H303" s="24"/>
      <c r="I303" s="24"/>
    </row>
    <row r="304" spans="1:9" ht="16.5" thickBot="1" x14ac:dyDescent="0.3">
      <c r="A304" s="24"/>
      <c r="B304" s="24"/>
      <c r="C304" s="24"/>
      <c r="D304" s="24">
        <v>85</v>
      </c>
      <c r="E304" s="24"/>
      <c r="F304" s="24"/>
      <c r="G304" s="24"/>
      <c r="H304" s="24"/>
      <c r="I304" s="24"/>
    </row>
    <row r="305" spans="1:9" ht="16.5" thickBot="1" x14ac:dyDescent="0.3">
      <c r="A305" s="24"/>
      <c r="B305" s="24"/>
      <c r="C305" s="24"/>
      <c r="D305" s="24">
        <v>80</v>
      </c>
      <c r="E305" s="24">
        <v>10</v>
      </c>
      <c r="F305" s="24"/>
      <c r="G305" s="24"/>
      <c r="H305" s="24"/>
      <c r="I305" s="24"/>
    </row>
    <row r="306" spans="1:9" ht="16.5" thickBot="1" x14ac:dyDescent="0.3">
      <c r="A306" s="24"/>
      <c r="B306" s="24"/>
      <c r="C306" s="24"/>
      <c r="D306" s="24"/>
      <c r="E306" s="24"/>
      <c r="F306" s="24">
        <v>110</v>
      </c>
      <c r="G306" s="24"/>
      <c r="H306" s="24"/>
      <c r="I306" s="24"/>
    </row>
    <row r="307" spans="1:9" ht="16.5" thickBot="1" x14ac:dyDescent="0.3">
      <c r="A307" s="24"/>
      <c r="B307" s="24"/>
      <c r="C307" s="24"/>
      <c r="D307" s="24"/>
      <c r="E307" s="24"/>
      <c r="F307" s="24">
        <v>40</v>
      </c>
      <c r="G307" s="24"/>
      <c r="H307" s="24"/>
      <c r="I307" s="24"/>
    </row>
    <row r="308" spans="1:9" ht="16.5" thickBot="1" x14ac:dyDescent="0.3">
      <c r="A308" s="24"/>
      <c r="B308" s="24"/>
      <c r="C308" s="24"/>
      <c r="D308" s="24"/>
      <c r="E308" s="24"/>
      <c r="F308" s="24">
        <v>30</v>
      </c>
      <c r="G308" s="24"/>
      <c r="H308" s="24"/>
      <c r="I308" s="24"/>
    </row>
    <row r="309" spans="1:9" ht="16.5" thickBot="1" x14ac:dyDescent="0.3">
      <c r="A309" s="24"/>
      <c r="B309" s="24"/>
      <c r="C309" s="24"/>
      <c r="D309" s="24">
        <v>85</v>
      </c>
      <c r="E309" s="24"/>
      <c r="F309" s="24"/>
      <c r="G309" s="24"/>
      <c r="H309" s="24"/>
      <c r="I309" s="24"/>
    </row>
    <row r="310" spans="1:9" ht="16.5" thickBot="1" x14ac:dyDescent="0.3">
      <c r="A310" s="24"/>
      <c r="B310" s="24"/>
      <c r="C310" s="24"/>
      <c r="D310" s="24"/>
      <c r="E310" s="24"/>
      <c r="F310" s="24"/>
      <c r="G310" s="24">
        <v>5</v>
      </c>
      <c r="H310" s="24"/>
      <c r="I310" s="24"/>
    </row>
    <row r="311" spans="1:9" ht="16.5" thickBot="1" x14ac:dyDescent="0.3">
      <c r="A311" s="24"/>
      <c r="B311" s="24"/>
      <c r="C311" s="24"/>
      <c r="D311" s="24">
        <v>90</v>
      </c>
      <c r="E311" s="24"/>
      <c r="F311" s="24"/>
      <c r="G311" s="24"/>
      <c r="H311" s="24"/>
      <c r="I311" s="24"/>
    </row>
    <row r="312" spans="1:9" ht="16.5" thickBot="1" x14ac:dyDescent="0.3">
      <c r="A312" s="24"/>
      <c r="B312" s="24"/>
      <c r="C312" s="24"/>
      <c r="D312" s="24"/>
      <c r="E312" s="24"/>
      <c r="F312" s="24"/>
      <c r="G312" s="24">
        <v>10</v>
      </c>
      <c r="H312" s="24"/>
      <c r="I312" s="24"/>
    </row>
    <row r="313" spans="1:9" ht="16.5" thickBot="1" x14ac:dyDescent="0.3">
      <c r="A313" s="24"/>
      <c r="B313" s="24"/>
      <c r="C313" s="24"/>
      <c r="D313" s="24">
        <v>60</v>
      </c>
      <c r="E313" s="24"/>
      <c r="F313" s="24"/>
      <c r="G313" s="24"/>
      <c r="H313" s="24"/>
      <c r="I313" s="24"/>
    </row>
    <row r="314" spans="1:9" ht="16.5" thickBot="1" x14ac:dyDescent="0.3">
      <c r="A314" s="24"/>
      <c r="B314" s="24"/>
      <c r="C314" s="24"/>
      <c r="D314" s="24">
        <v>85</v>
      </c>
      <c r="E314" s="24"/>
      <c r="F314" s="24"/>
      <c r="G314" s="24"/>
      <c r="H314" s="24"/>
      <c r="I314" s="24"/>
    </row>
    <row r="315" spans="1:9" ht="16.5" thickBot="1" x14ac:dyDescent="0.3">
      <c r="A315" s="24"/>
      <c r="B315" s="24"/>
      <c r="C315" s="24"/>
      <c r="D315" s="24"/>
      <c r="E315" s="24"/>
      <c r="F315" s="24"/>
      <c r="G315" s="24"/>
      <c r="H315" s="24"/>
      <c r="I315" s="24"/>
    </row>
    <row r="316" spans="1:9" ht="16.5" thickBot="1" x14ac:dyDescent="0.3">
      <c r="A316" s="24"/>
      <c r="B316" s="24"/>
      <c r="C316" s="24"/>
      <c r="D316" s="24"/>
      <c r="E316" s="24"/>
      <c r="F316" s="24"/>
      <c r="G316" s="24"/>
      <c r="H316" s="24"/>
      <c r="I316" s="24"/>
    </row>
    <row r="317" spans="1:9" ht="16.5" thickBot="1" x14ac:dyDescent="0.3">
      <c r="A317" s="24"/>
      <c r="B317" s="24"/>
      <c r="C317" s="24"/>
      <c r="D317" s="24"/>
      <c r="E317" s="24"/>
      <c r="F317" s="24"/>
      <c r="G317" s="24"/>
      <c r="H317" s="24"/>
      <c r="I317" s="24"/>
    </row>
    <row r="318" spans="1:9" ht="16.5" thickBot="1" x14ac:dyDescent="0.3">
      <c r="A318" s="24"/>
      <c r="B318" s="24"/>
      <c r="C318" s="24"/>
      <c r="D318" s="24"/>
      <c r="E318" s="24"/>
      <c r="F318" s="24"/>
      <c r="G318" s="24"/>
      <c r="H318" s="24"/>
      <c r="I318" s="24"/>
    </row>
    <row r="319" spans="1:9" ht="16.5" thickBot="1" x14ac:dyDescent="0.3">
      <c r="A319" s="24"/>
      <c r="B319" s="24"/>
      <c r="C319" s="24"/>
      <c r="D319" s="24"/>
      <c r="E319" s="24"/>
      <c r="F319" s="24"/>
      <c r="G319" s="24"/>
      <c r="H319" s="24"/>
      <c r="I319" s="24"/>
    </row>
    <row r="320" spans="1:9" ht="16.5" thickBot="1" x14ac:dyDescent="0.3">
      <c r="A320" s="24"/>
      <c r="B320" s="24"/>
      <c r="C320" s="6" t="s">
        <v>8</v>
      </c>
      <c r="D320" s="6">
        <f>SUM(D281:D319)</f>
        <v>1210</v>
      </c>
      <c r="E320" s="6">
        <f t="shared" ref="E320:H320" si="8">SUM(E281:E319)</f>
        <v>30</v>
      </c>
      <c r="F320" s="6">
        <f t="shared" si="8"/>
        <v>740</v>
      </c>
      <c r="G320" s="6">
        <f t="shared" si="8"/>
        <v>2475</v>
      </c>
      <c r="H320" s="6">
        <f t="shared" si="8"/>
        <v>50</v>
      </c>
      <c r="I320" s="6">
        <f>H320+G320+F320+E320+D320</f>
        <v>4505</v>
      </c>
    </row>
    <row r="321" spans="1:9" ht="16.5" thickBot="1" x14ac:dyDescent="0.3">
      <c r="A321" s="24"/>
      <c r="B321" s="24"/>
      <c r="C321" s="24"/>
      <c r="D321" s="24"/>
      <c r="E321" s="24"/>
      <c r="F321" s="24"/>
      <c r="G321" s="24"/>
      <c r="H321" s="24"/>
      <c r="I321" s="24"/>
    </row>
    <row r="322" spans="1:9" ht="16.5" thickBot="1" x14ac:dyDescent="0.3">
      <c r="A322" s="24"/>
      <c r="B322" s="24"/>
      <c r="C322" s="24"/>
      <c r="D322" s="24">
        <f>90*7</f>
        <v>630</v>
      </c>
      <c r="E322" s="24"/>
      <c r="F322" s="24"/>
      <c r="G322" s="24"/>
      <c r="H322" s="24"/>
      <c r="I322" s="24"/>
    </row>
    <row r="323" spans="1:9" ht="16.5" thickBot="1" x14ac:dyDescent="0.3">
      <c r="A323" s="24"/>
      <c r="B323" s="24"/>
      <c r="C323" s="24"/>
      <c r="D323" s="24">
        <v>85</v>
      </c>
      <c r="E323" s="24">
        <v>10</v>
      </c>
      <c r="F323" s="24"/>
      <c r="G323" s="24"/>
      <c r="H323" s="24"/>
      <c r="I323" s="24"/>
    </row>
    <row r="324" spans="1:9" ht="16.5" thickBot="1" x14ac:dyDescent="0.3">
      <c r="A324" s="24"/>
      <c r="B324" s="24"/>
      <c r="C324" s="24"/>
      <c r="D324" s="24">
        <v>60</v>
      </c>
      <c r="E324" s="24"/>
      <c r="F324" s="24"/>
      <c r="G324" s="24"/>
      <c r="H324" s="24"/>
      <c r="I324" s="24"/>
    </row>
    <row r="325" spans="1:9" ht="16.5" thickBot="1" x14ac:dyDescent="0.3">
      <c r="A325" s="24"/>
      <c r="B325" s="24"/>
      <c r="C325" s="24"/>
      <c r="D325" s="24"/>
      <c r="E325" s="24"/>
      <c r="F325" s="24"/>
      <c r="G325" s="24"/>
      <c r="H325" s="24">
        <v>10</v>
      </c>
      <c r="I325" s="24"/>
    </row>
    <row r="326" spans="1:9" ht="16.5" thickBot="1" x14ac:dyDescent="0.3">
      <c r="A326" s="24"/>
      <c r="B326" s="24"/>
      <c r="C326" s="24"/>
      <c r="D326" s="24">
        <v>70</v>
      </c>
      <c r="E326" s="24"/>
      <c r="F326" s="24"/>
      <c r="G326" s="24"/>
      <c r="H326" s="24"/>
      <c r="I326" s="24"/>
    </row>
    <row r="327" spans="1:9" ht="16.5" thickBot="1" x14ac:dyDescent="0.3">
      <c r="A327" s="24"/>
      <c r="B327" s="24"/>
      <c r="C327" s="24"/>
      <c r="D327" s="24"/>
      <c r="E327" s="24"/>
      <c r="F327" s="24"/>
      <c r="G327" s="24"/>
      <c r="H327" s="24">
        <v>20</v>
      </c>
      <c r="I327" s="24"/>
    </row>
    <row r="328" spans="1:9" ht="16.5" thickBot="1" x14ac:dyDescent="0.3">
      <c r="A328" s="24"/>
      <c r="B328" s="24"/>
      <c r="C328" s="24"/>
      <c r="D328" s="24"/>
      <c r="E328" s="24"/>
      <c r="F328" s="24"/>
      <c r="G328" s="24"/>
      <c r="H328" s="24">
        <v>10</v>
      </c>
      <c r="I328" s="24"/>
    </row>
    <row r="329" spans="1:9" ht="16.5" thickBot="1" x14ac:dyDescent="0.3">
      <c r="A329" s="24"/>
      <c r="B329" s="24"/>
      <c r="C329" s="24"/>
      <c r="D329" s="24">
        <v>65</v>
      </c>
      <c r="E329" s="24"/>
      <c r="F329" s="24"/>
      <c r="G329" s="24"/>
      <c r="H329" s="24"/>
      <c r="I329" s="24"/>
    </row>
    <row r="330" spans="1:9" ht="16.5" thickBot="1" x14ac:dyDescent="0.3">
      <c r="A330" s="24"/>
      <c r="B330" s="24"/>
      <c r="C330" s="24"/>
      <c r="D330" s="24">
        <v>60</v>
      </c>
      <c r="E330" s="24">
        <v>10</v>
      </c>
      <c r="F330" s="24"/>
      <c r="G330" s="24"/>
      <c r="H330" s="24"/>
      <c r="I330" s="24"/>
    </row>
    <row r="331" spans="1:9" ht="16.5" thickBot="1" x14ac:dyDescent="0.3">
      <c r="A331" s="24"/>
      <c r="B331" s="24"/>
      <c r="C331" s="24"/>
      <c r="D331" s="24">
        <v>75</v>
      </c>
      <c r="E331" s="24"/>
      <c r="F331" s="24"/>
      <c r="G331" s="24"/>
      <c r="H331" s="24"/>
      <c r="I331" s="24"/>
    </row>
    <row r="332" spans="1:9" ht="16.5" thickBot="1" x14ac:dyDescent="0.3">
      <c r="A332" s="24"/>
      <c r="B332" s="24"/>
      <c r="C332" s="24"/>
      <c r="D332" s="24"/>
      <c r="E332" s="24"/>
      <c r="F332" s="24"/>
      <c r="G332" s="24">
        <v>100</v>
      </c>
      <c r="H332" s="24"/>
      <c r="I332" s="24"/>
    </row>
    <row r="333" spans="1:9" ht="16.5" thickBot="1" x14ac:dyDescent="0.3">
      <c r="A333" s="24"/>
      <c r="B333" s="24"/>
      <c r="C333" s="24"/>
      <c r="D333" s="24"/>
      <c r="E333" s="24"/>
      <c r="F333" s="24"/>
      <c r="G333" s="24"/>
      <c r="H333" s="24">
        <v>20</v>
      </c>
      <c r="I333" s="24"/>
    </row>
    <row r="334" spans="1:9" ht="16.5" thickBot="1" x14ac:dyDescent="0.3">
      <c r="A334" s="24"/>
      <c r="B334" s="24"/>
      <c r="C334" s="24"/>
      <c r="D334" s="24"/>
      <c r="E334" s="24"/>
      <c r="F334" s="24"/>
      <c r="G334" s="24"/>
      <c r="H334" s="24">
        <v>20</v>
      </c>
      <c r="I334" s="24"/>
    </row>
    <row r="335" spans="1:9" ht="16.5" thickBot="1" x14ac:dyDescent="0.3">
      <c r="A335" s="24"/>
      <c r="B335" s="24"/>
      <c r="C335" s="24"/>
      <c r="D335" s="24"/>
      <c r="E335" s="24"/>
      <c r="F335" s="24"/>
      <c r="G335" s="24">
        <v>35</v>
      </c>
      <c r="H335" s="24"/>
      <c r="I335" s="24"/>
    </row>
    <row r="336" spans="1:9" ht="16.5" thickBot="1" x14ac:dyDescent="0.3">
      <c r="A336" s="24"/>
      <c r="B336" s="24"/>
      <c r="C336" s="24"/>
      <c r="D336" s="24">
        <v>75</v>
      </c>
      <c r="E336" s="24"/>
      <c r="F336" s="24"/>
      <c r="G336" s="24"/>
      <c r="H336" s="24"/>
      <c r="I336" s="24"/>
    </row>
    <row r="337" spans="1:9" ht="16.5" thickBot="1" x14ac:dyDescent="0.3">
      <c r="A337" s="24"/>
      <c r="B337" s="24"/>
      <c r="C337" s="24"/>
      <c r="D337" s="24">
        <v>85</v>
      </c>
      <c r="E337" s="24"/>
      <c r="F337" s="24"/>
      <c r="G337" s="24"/>
      <c r="H337" s="24"/>
      <c r="I337" s="24"/>
    </row>
    <row r="338" spans="1:9" ht="16.5" thickBot="1" x14ac:dyDescent="0.3">
      <c r="A338" s="24"/>
      <c r="B338" s="24"/>
      <c r="C338" s="24"/>
      <c r="D338" s="24">
        <v>90</v>
      </c>
      <c r="E338" s="24"/>
      <c r="F338" s="24"/>
      <c r="G338" s="24"/>
      <c r="H338" s="24"/>
      <c r="I338" s="24"/>
    </row>
    <row r="339" spans="1:9" ht="16.5" thickBot="1" x14ac:dyDescent="0.3">
      <c r="A339" s="24"/>
      <c r="B339" s="24"/>
      <c r="C339" s="24"/>
      <c r="D339" s="24">
        <v>60</v>
      </c>
      <c r="E339" s="24">
        <v>10</v>
      </c>
      <c r="F339" s="24"/>
      <c r="G339" s="24"/>
      <c r="H339" s="24"/>
      <c r="I339" s="24"/>
    </row>
    <row r="340" spans="1:9" ht="16.5" thickBot="1" x14ac:dyDescent="0.3">
      <c r="A340" s="24"/>
      <c r="B340" s="24"/>
      <c r="C340" s="24"/>
      <c r="D340" s="24"/>
      <c r="E340" s="24"/>
      <c r="F340" s="24"/>
      <c r="G340" s="24"/>
      <c r="H340" s="24">
        <v>50</v>
      </c>
      <c r="I340" s="24"/>
    </row>
    <row r="341" spans="1:9" ht="16.5" thickBot="1" x14ac:dyDescent="0.3">
      <c r="A341" s="24"/>
      <c r="B341" s="24"/>
      <c r="C341" s="24"/>
      <c r="D341" s="24"/>
      <c r="E341" s="24"/>
      <c r="F341" s="24"/>
      <c r="G341" s="24"/>
      <c r="H341" s="24">
        <v>10</v>
      </c>
      <c r="I341" s="24"/>
    </row>
    <row r="342" spans="1:9" ht="16.5" thickBot="1" x14ac:dyDescent="0.3">
      <c r="A342" s="24"/>
      <c r="B342" s="24"/>
      <c r="C342" s="24"/>
      <c r="D342" s="24"/>
      <c r="E342" s="24"/>
      <c r="F342" s="24"/>
      <c r="G342" s="24"/>
      <c r="H342" s="24">
        <v>20</v>
      </c>
      <c r="I342" s="24"/>
    </row>
    <row r="343" spans="1:9" ht="16.5" thickBot="1" x14ac:dyDescent="0.3">
      <c r="A343" s="24"/>
      <c r="B343" s="24"/>
      <c r="C343" s="24"/>
      <c r="D343" s="24"/>
      <c r="E343" s="24"/>
      <c r="F343" s="24"/>
      <c r="G343" s="24"/>
      <c r="H343" s="24">
        <v>50</v>
      </c>
      <c r="I343" s="24"/>
    </row>
    <row r="344" spans="1:9" ht="16.5" thickBot="1" x14ac:dyDescent="0.3">
      <c r="A344" s="24"/>
      <c r="B344" s="24"/>
      <c r="C344" s="24"/>
      <c r="D344" s="24">
        <v>60</v>
      </c>
      <c r="E344" s="24"/>
      <c r="F344" s="24"/>
      <c r="G344" s="24"/>
      <c r="H344" s="24"/>
      <c r="I344" s="24"/>
    </row>
    <row r="345" spans="1:9" ht="16.5" thickBot="1" x14ac:dyDescent="0.3">
      <c r="A345" s="24"/>
      <c r="B345" s="24"/>
      <c r="C345" s="24"/>
      <c r="D345" s="24"/>
      <c r="E345" s="24"/>
      <c r="F345" s="24"/>
      <c r="G345" s="24"/>
      <c r="H345" s="24">
        <v>100</v>
      </c>
      <c r="I345" s="24"/>
    </row>
    <row r="346" spans="1:9" ht="16.5" thickBot="1" x14ac:dyDescent="0.3">
      <c r="A346" s="24"/>
      <c r="B346" s="24"/>
      <c r="C346" s="24"/>
      <c r="D346" s="24"/>
      <c r="E346" s="24"/>
      <c r="F346" s="24"/>
      <c r="G346" s="24">
        <v>185</v>
      </c>
      <c r="H346" s="24"/>
      <c r="I346" s="24"/>
    </row>
    <row r="347" spans="1:9" ht="16.5" thickBot="1" x14ac:dyDescent="0.3">
      <c r="A347" s="24"/>
      <c r="B347" s="24"/>
      <c r="C347" s="24"/>
      <c r="D347" s="24"/>
      <c r="E347" s="24"/>
      <c r="F347" s="24"/>
      <c r="G347" s="24"/>
      <c r="H347" s="24">
        <v>10</v>
      </c>
      <c r="I347" s="24"/>
    </row>
    <row r="348" spans="1:9" ht="16.5" thickBot="1" x14ac:dyDescent="0.3">
      <c r="A348" s="24"/>
      <c r="B348" s="24"/>
      <c r="C348" s="24"/>
      <c r="D348" s="24"/>
      <c r="E348" s="24"/>
      <c r="F348" s="24">
        <v>175</v>
      </c>
      <c r="G348" s="24"/>
      <c r="H348" s="24"/>
      <c r="I348" s="24"/>
    </row>
    <row r="349" spans="1:9" ht="16.5" thickBot="1" x14ac:dyDescent="0.3">
      <c r="A349" s="24"/>
      <c r="B349" s="24"/>
      <c r="C349" s="24"/>
      <c r="D349" s="24">
        <v>80</v>
      </c>
      <c r="E349" s="24"/>
      <c r="F349" s="24"/>
      <c r="G349" s="24"/>
      <c r="H349" s="24"/>
      <c r="I349" s="24"/>
    </row>
    <row r="350" spans="1:9" ht="16.5" thickBot="1" x14ac:dyDescent="0.3">
      <c r="A350" s="24"/>
      <c r="B350" s="24"/>
      <c r="C350" s="24"/>
      <c r="D350" s="24">
        <v>85</v>
      </c>
      <c r="E350" s="24">
        <v>6</v>
      </c>
      <c r="F350" s="24"/>
      <c r="G350" s="24"/>
      <c r="H350" s="24"/>
      <c r="I350" s="24"/>
    </row>
    <row r="351" spans="1:9" ht="16.5" thickBot="1" x14ac:dyDescent="0.3">
      <c r="A351" s="24"/>
      <c r="B351" s="24"/>
      <c r="C351" s="24"/>
      <c r="D351" s="24">
        <v>70</v>
      </c>
      <c r="E351" s="24"/>
      <c r="F351" s="24">
        <v>10</v>
      </c>
      <c r="G351" s="24"/>
      <c r="H351" s="24"/>
      <c r="I351" s="24"/>
    </row>
    <row r="352" spans="1:9" ht="16.5" thickBot="1" x14ac:dyDescent="0.3">
      <c r="A352" s="24"/>
      <c r="B352" s="24"/>
      <c r="C352" s="24"/>
      <c r="D352" s="24">
        <v>80</v>
      </c>
      <c r="E352" s="24"/>
      <c r="F352" s="24"/>
      <c r="G352" s="24">
        <v>30</v>
      </c>
      <c r="H352" s="24"/>
      <c r="I352" s="24"/>
    </row>
    <row r="353" spans="1:9" ht="16.5" thickBot="1" x14ac:dyDescent="0.3">
      <c r="A353" s="24"/>
      <c r="B353" s="24"/>
      <c r="C353" s="24"/>
      <c r="D353" s="24"/>
      <c r="E353" s="24"/>
      <c r="F353" s="24"/>
      <c r="G353" s="24">
        <v>15</v>
      </c>
      <c r="H353" s="24"/>
      <c r="I353" s="24"/>
    </row>
    <row r="354" spans="1:9" ht="16.5" thickBot="1" x14ac:dyDescent="0.3">
      <c r="A354" s="24"/>
      <c r="B354" s="24"/>
      <c r="C354" s="24"/>
      <c r="D354" s="24"/>
      <c r="E354" s="24"/>
      <c r="F354" s="24"/>
      <c r="G354" s="24"/>
      <c r="H354" s="24">
        <v>20</v>
      </c>
      <c r="I354" s="24"/>
    </row>
    <row r="355" spans="1:9" ht="16.5" thickBot="1" x14ac:dyDescent="0.3">
      <c r="A355" s="24"/>
      <c r="B355" s="24"/>
      <c r="C355" s="24"/>
      <c r="D355" s="24"/>
      <c r="E355" s="24"/>
      <c r="F355" s="24"/>
      <c r="G355" s="24"/>
      <c r="H355" s="24">
        <v>10</v>
      </c>
      <c r="I355" s="24"/>
    </row>
    <row r="356" spans="1:9" ht="16.5" thickBot="1" x14ac:dyDescent="0.3">
      <c r="A356" s="24"/>
      <c r="B356" s="24"/>
      <c r="C356" s="24"/>
      <c r="D356" s="24"/>
      <c r="E356" s="24"/>
      <c r="F356" s="24"/>
      <c r="G356" s="24">
        <v>20</v>
      </c>
      <c r="H356" s="24"/>
      <c r="I356" s="24"/>
    </row>
    <row r="357" spans="1:9" ht="16.5" thickBot="1" x14ac:dyDescent="0.3">
      <c r="A357" s="24"/>
      <c r="B357" s="24"/>
      <c r="C357" s="24"/>
      <c r="D357" s="24"/>
      <c r="E357" s="24"/>
      <c r="F357" s="24">
        <v>120</v>
      </c>
      <c r="G357" s="24"/>
      <c r="H357" s="24"/>
      <c r="I357" s="24"/>
    </row>
    <row r="358" spans="1:9" ht="16.5" thickBot="1" x14ac:dyDescent="0.3">
      <c r="A358" s="24"/>
      <c r="B358" s="24"/>
      <c r="C358" s="24"/>
      <c r="D358" s="24"/>
      <c r="E358" s="24"/>
      <c r="F358" s="24"/>
      <c r="G358" s="24"/>
      <c r="H358" s="24"/>
      <c r="I358" s="24"/>
    </row>
    <row r="359" spans="1:9" ht="16.5" thickBot="1" x14ac:dyDescent="0.3">
      <c r="A359" s="24"/>
      <c r="B359" s="24"/>
      <c r="C359" s="24"/>
      <c r="D359" s="24"/>
      <c r="E359" s="24"/>
      <c r="F359" s="24"/>
      <c r="G359" s="24"/>
      <c r="H359" s="24"/>
      <c r="I359" s="24"/>
    </row>
    <row r="360" spans="1:9" ht="16.5" thickBot="1" x14ac:dyDescent="0.3">
      <c r="A360" s="24"/>
      <c r="B360" s="24"/>
      <c r="C360" s="24"/>
      <c r="D360" s="24"/>
      <c r="E360" s="24"/>
      <c r="F360" s="24"/>
      <c r="G360" s="24"/>
      <c r="H360" s="24"/>
      <c r="I360" s="24"/>
    </row>
    <row r="361" spans="1:9" ht="16.5" thickBot="1" x14ac:dyDescent="0.3">
      <c r="A361" s="24"/>
      <c r="B361" s="24"/>
      <c r="C361" s="24"/>
      <c r="D361" s="24"/>
      <c r="E361" s="24"/>
      <c r="F361" s="24"/>
      <c r="G361" s="24"/>
      <c r="H361" s="24"/>
      <c r="I361" s="24"/>
    </row>
    <row r="362" spans="1:9" ht="16.5" thickBot="1" x14ac:dyDescent="0.3">
      <c r="A362" s="24"/>
      <c r="B362" s="24"/>
      <c r="C362" s="24"/>
      <c r="D362" s="24"/>
      <c r="E362" s="24"/>
      <c r="F362" s="24"/>
      <c r="G362" s="24"/>
      <c r="H362" s="24"/>
      <c r="I362" s="24"/>
    </row>
    <row r="363" spans="1:9" ht="16.5" thickBot="1" x14ac:dyDescent="0.3">
      <c r="A363" s="24"/>
      <c r="B363" s="24"/>
      <c r="C363" s="24"/>
      <c r="D363" s="24"/>
      <c r="E363" s="24"/>
      <c r="F363" s="24"/>
      <c r="G363" s="24"/>
      <c r="H363" s="24"/>
      <c r="I363" s="24"/>
    </row>
    <row r="364" spans="1:9" ht="16.5" thickBot="1" x14ac:dyDescent="0.3">
      <c r="A364" s="24"/>
      <c r="B364" s="24"/>
      <c r="C364" s="24"/>
      <c r="D364" s="24"/>
      <c r="E364" s="24"/>
      <c r="F364" s="24"/>
      <c r="G364" s="24"/>
      <c r="H364" s="24"/>
      <c r="I364" s="24"/>
    </row>
    <row r="365" spans="1:9" ht="16.5" thickBot="1" x14ac:dyDescent="0.3">
      <c r="A365" s="24"/>
      <c r="B365" s="24"/>
      <c r="C365" s="24"/>
      <c r="D365" s="24"/>
      <c r="E365" s="24"/>
      <c r="F365" s="24"/>
      <c r="G365" s="24"/>
      <c r="H365" s="24"/>
      <c r="I365" s="24"/>
    </row>
    <row r="366" spans="1:9" ht="16.5" thickBot="1" x14ac:dyDescent="0.3">
      <c r="A366" s="24"/>
      <c r="B366" s="24"/>
      <c r="C366" s="24"/>
      <c r="D366" s="24"/>
      <c r="E366" s="24"/>
      <c r="F366" s="24"/>
      <c r="G366" s="24"/>
      <c r="H366" s="24"/>
      <c r="I366" s="24"/>
    </row>
    <row r="367" spans="1:9" ht="16.5" thickBot="1" x14ac:dyDescent="0.3">
      <c r="A367" s="24"/>
      <c r="B367" s="24"/>
      <c r="C367" s="24"/>
      <c r="D367" s="24"/>
      <c r="E367" s="24"/>
      <c r="F367" s="24"/>
      <c r="G367" s="24"/>
      <c r="H367" s="24"/>
      <c r="I367" s="24"/>
    </row>
    <row r="368" spans="1:9" ht="16.5" thickBot="1" x14ac:dyDescent="0.3">
      <c r="A368" s="24"/>
      <c r="B368" s="24"/>
      <c r="C368" s="24"/>
      <c r="D368" s="24"/>
      <c r="E368" s="24"/>
      <c r="F368" s="24"/>
      <c r="G368" s="24"/>
      <c r="H368" s="24"/>
      <c r="I368" s="24"/>
    </row>
    <row r="369" spans="1:9" ht="16.5" thickBot="1" x14ac:dyDescent="0.3">
      <c r="A369" s="24"/>
      <c r="B369" s="24"/>
      <c r="C369" s="24"/>
      <c r="D369" s="24"/>
      <c r="E369" s="24"/>
      <c r="F369" s="24"/>
      <c r="G369" s="24"/>
      <c r="H369" s="24"/>
      <c r="I369" s="24"/>
    </row>
    <row r="370" spans="1:9" ht="16.5" thickBot="1" x14ac:dyDescent="0.3">
      <c r="A370" s="24"/>
      <c r="B370" s="24"/>
      <c r="C370" s="24"/>
      <c r="D370" s="24"/>
      <c r="E370" s="24"/>
      <c r="F370" s="24"/>
      <c r="G370" s="24"/>
      <c r="H370" s="24"/>
      <c r="I370" s="24"/>
    </row>
    <row r="371" spans="1:9" ht="16.5" thickBot="1" x14ac:dyDescent="0.3">
      <c r="A371" s="24"/>
      <c r="B371" s="24"/>
      <c r="C371" s="24"/>
      <c r="D371" s="24"/>
      <c r="E371" s="24"/>
      <c r="F371" s="24"/>
      <c r="G371" s="24"/>
      <c r="H371" s="24"/>
      <c r="I371" s="24"/>
    </row>
    <row r="372" spans="1:9" ht="16.5" thickBot="1" x14ac:dyDescent="0.3">
      <c r="A372" s="24"/>
      <c r="B372" s="24"/>
      <c r="C372" s="24"/>
      <c r="D372" s="24"/>
      <c r="E372" s="24"/>
      <c r="F372" s="24"/>
      <c r="G372" s="24"/>
      <c r="H372" s="24"/>
      <c r="I372" s="24"/>
    </row>
    <row r="373" spans="1:9" ht="16.5" thickBot="1" x14ac:dyDescent="0.3">
      <c r="A373" s="24"/>
      <c r="B373" s="24"/>
      <c r="C373" s="24"/>
      <c r="D373" s="24"/>
      <c r="E373" s="24"/>
      <c r="F373" s="24"/>
      <c r="G373" s="24"/>
      <c r="H373" s="24"/>
      <c r="I373" s="24"/>
    </row>
    <row r="374" spans="1:9" ht="16.5" thickBot="1" x14ac:dyDescent="0.3">
      <c r="A374" s="24"/>
      <c r="B374" s="24"/>
      <c r="C374" s="24"/>
      <c r="D374" s="24"/>
      <c r="E374" s="24"/>
      <c r="F374" s="24"/>
      <c r="G374" s="24"/>
      <c r="H374" s="24"/>
      <c r="I374" s="24"/>
    </row>
    <row r="375" spans="1:9" ht="16.5" thickBot="1" x14ac:dyDescent="0.3">
      <c r="A375" s="24"/>
      <c r="B375" s="24"/>
      <c r="C375" s="24"/>
      <c r="D375" s="24"/>
      <c r="E375" s="24"/>
      <c r="F375" s="24"/>
      <c r="G375" s="24"/>
      <c r="H375" s="24"/>
      <c r="I375" s="24"/>
    </row>
    <row r="376" spans="1:9" ht="16.5" thickBot="1" x14ac:dyDescent="0.3">
      <c r="A376" s="24"/>
      <c r="B376" s="24"/>
      <c r="C376" s="24"/>
      <c r="D376" s="24"/>
      <c r="E376" s="24"/>
      <c r="F376" s="24"/>
      <c r="G376" s="24"/>
      <c r="H376" s="24"/>
      <c r="I376" s="24"/>
    </row>
    <row r="377" spans="1:9" ht="16.5" thickBot="1" x14ac:dyDescent="0.3">
      <c r="A377" s="24"/>
      <c r="B377" s="24"/>
      <c r="C377" s="24"/>
      <c r="D377" s="24"/>
      <c r="E377" s="24"/>
      <c r="F377" s="24"/>
      <c r="G377" s="24"/>
      <c r="H377" s="24"/>
      <c r="I377" s="24"/>
    </row>
    <row r="378" spans="1:9" ht="16.5" thickBot="1" x14ac:dyDescent="0.3">
      <c r="A378" s="24"/>
      <c r="B378" s="24"/>
      <c r="C378" s="24"/>
      <c r="D378" s="24"/>
      <c r="E378" s="24"/>
      <c r="F378" s="24"/>
      <c r="G378" s="24"/>
      <c r="H378" s="24"/>
      <c r="I378" s="24"/>
    </row>
    <row r="379" spans="1:9" ht="16.5" thickBot="1" x14ac:dyDescent="0.3">
      <c r="A379" s="24"/>
      <c r="B379" s="24"/>
      <c r="C379" s="24"/>
      <c r="D379" s="24"/>
      <c r="E379" s="24"/>
      <c r="F379" s="24"/>
      <c r="G379" s="24"/>
      <c r="H379" s="24"/>
      <c r="I379" s="24"/>
    </row>
    <row r="380" spans="1:9" ht="16.5" thickBot="1" x14ac:dyDescent="0.3">
      <c r="A380" s="24"/>
      <c r="B380" s="24"/>
      <c r="C380" s="24"/>
      <c r="D380" s="24"/>
      <c r="E380" s="24"/>
      <c r="F380" s="24"/>
      <c r="G380" s="24"/>
      <c r="H380" s="24"/>
      <c r="I380" s="24"/>
    </row>
    <row r="381" spans="1:9" ht="16.5" thickBot="1" x14ac:dyDescent="0.3">
      <c r="A381" s="24"/>
      <c r="B381" s="24"/>
      <c r="C381" s="24"/>
      <c r="D381" s="24"/>
      <c r="E381" s="24"/>
      <c r="F381" s="24"/>
      <c r="G381" s="24"/>
      <c r="H381" s="24"/>
      <c r="I381" s="24"/>
    </row>
    <row r="382" spans="1:9" ht="16.5" thickBot="1" x14ac:dyDescent="0.3">
      <c r="A382" s="24"/>
      <c r="B382" s="24"/>
      <c r="C382" s="24"/>
      <c r="D382" s="24"/>
      <c r="E382" s="24"/>
      <c r="F382" s="24"/>
      <c r="G382" s="24"/>
      <c r="H382" s="24"/>
      <c r="I382" s="24"/>
    </row>
    <row r="383" spans="1:9" ht="16.5" thickBot="1" x14ac:dyDescent="0.3">
      <c r="A383" s="24"/>
      <c r="B383" s="24"/>
      <c r="C383" s="24"/>
      <c r="D383" s="24"/>
      <c r="E383" s="24"/>
      <c r="F383" s="24"/>
      <c r="G383" s="24"/>
      <c r="H383" s="24"/>
      <c r="I383" s="24"/>
    </row>
    <row r="384" spans="1:9" ht="16.5" thickBot="1" x14ac:dyDescent="0.3">
      <c r="A384" s="24"/>
      <c r="B384" s="24"/>
      <c r="C384" s="24"/>
      <c r="D384" s="24"/>
      <c r="E384" s="24"/>
      <c r="F384" s="24"/>
      <c r="G384" s="24"/>
      <c r="H384" s="24"/>
      <c r="I384" s="24"/>
    </row>
    <row r="385" spans="1:9" ht="16.5" thickBot="1" x14ac:dyDescent="0.3">
      <c r="A385" s="24"/>
      <c r="B385" s="24"/>
      <c r="C385" s="24"/>
      <c r="D385" s="24"/>
      <c r="E385" s="24"/>
      <c r="F385" s="24"/>
      <c r="G385" s="24"/>
      <c r="H385" s="24"/>
      <c r="I385" s="24"/>
    </row>
    <row r="386" spans="1:9" ht="16.5" thickBot="1" x14ac:dyDescent="0.3">
      <c r="A386" s="24"/>
      <c r="B386" s="24"/>
      <c r="C386" s="24"/>
      <c r="D386" s="24"/>
      <c r="E386" s="24"/>
      <c r="F386" s="24"/>
      <c r="G386" s="24"/>
      <c r="H386" s="24"/>
      <c r="I386" s="24"/>
    </row>
    <row r="387" spans="1:9" ht="16.5" thickBot="1" x14ac:dyDescent="0.3">
      <c r="A387" s="24"/>
      <c r="B387" s="24"/>
      <c r="C387" s="24"/>
      <c r="D387" s="24"/>
      <c r="E387" s="24"/>
      <c r="F387" s="24"/>
      <c r="G387" s="24"/>
      <c r="H387" s="24"/>
      <c r="I387" s="24"/>
    </row>
    <row r="388" spans="1:9" ht="16.5" thickBot="1" x14ac:dyDescent="0.3">
      <c r="A388" s="24"/>
      <c r="B388" s="24"/>
      <c r="C388" s="24"/>
      <c r="D388" s="24"/>
      <c r="E388" s="24"/>
      <c r="F388" s="24"/>
      <c r="G388" s="24"/>
      <c r="H388" s="24"/>
      <c r="I388" s="24"/>
    </row>
    <row r="389" spans="1:9" ht="16.5" thickBot="1" x14ac:dyDescent="0.3">
      <c r="A389" s="24"/>
      <c r="B389" s="24"/>
      <c r="C389" s="24"/>
      <c r="D389" s="24"/>
      <c r="E389" s="24"/>
      <c r="F389" s="24"/>
      <c r="G389" s="24"/>
      <c r="H389" s="24"/>
      <c r="I389" s="24"/>
    </row>
    <row r="390" spans="1:9" ht="16.5" thickBot="1" x14ac:dyDescent="0.3">
      <c r="A390" s="24"/>
      <c r="B390" s="24"/>
      <c r="C390" s="24"/>
      <c r="D390" s="24"/>
      <c r="E390" s="24"/>
      <c r="F390" s="24"/>
      <c r="G390" s="24"/>
      <c r="H390" s="24"/>
      <c r="I390" s="24"/>
    </row>
    <row r="391" spans="1:9" ht="16.5" thickBot="1" x14ac:dyDescent="0.3">
      <c r="A391" s="24"/>
      <c r="B391" s="24"/>
      <c r="C391" s="24"/>
      <c r="D391" s="24"/>
      <c r="E391" s="24"/>
      <c r="F391" s="24"/>
      <c r="G391" s="24"/>
      <c r="H391" s="24"/>
      <c r="I391" s="24"/>
    </row>
    <row r="392" spans="1:9" ht="16.5" thickBot="1" x14ac:dyDescent="0.3">
      <c r="A392" s="24"/>
      <c r="B392" s="24"/>
      <c r="C392" s="24"/>
      <c r="D392" s="24"/>
      <c r="E392" s="24"/>
      <c r="F392" s="24"/>
      <c r="G392" s="24"/>
      <c r="H392" s="24"/>
      <c r="I392" s="24"/>
    </row>
    <row r="393" spans="1:9" ht="16.5" thickBot="1" x14ac:dyDescent="0.3">
      <c r="A393" s="24"/>
      <c r="B393" s="24"/>
      <c r="C393" s="24"/>
      <c r="D393" s="24"/>
      <c r="E393" s="24"/>
      <c r="F393" s="24"/>
      <c r="G393" s="24"/>
      <c r="H393" s="24"/>
      <c r="I393" s="24"/>
    </row>
    <row r="394" spans="1:9" ht="16.5" thickBot="1" x14ac:dyDescent="0.3">
      <c r="A394" s="24"/>
      <c r="B394" s="24"/>
      <c r="C394" s="24"/>
      <c r="D394" s="24"/>
      <c r="E394" s="24"/>
      <c r="F394" s="24"/>
      <c r="G394" s="24"/>
      <c r="H394" s="24"/>
      <c r="I394" s="24"/>
    </row>
    <row r="395" spans="1:9" ht="16.5" thickBot="1" x14ac:dyDescent="0.3">
      <c r="A395" s="24"/>
      <c r="B395" s="24"/>
      <c r="C395" s="24"/>
      <c r="D395" s="24"/>
      <c r="E395" s="24"/>
      <c r="F395" s="24"/>
      <c r="G395" s="24"/>
      <c r="H395" s="24"/>
      <c r="I395" s="24"/>
    </row>
    <row r="396" spans="1:9" ht="16.5" thickBot="1" x14ac:dyDescent="0.3">
      <c r="A396" s="24"/>
      <c r="B396" s="24"/>
      <c r="C396" s="24"/>
      <c r="D396" s="24"/>
      <c r="E396" s="24"/>
      <c r="F396" s="24"/>
      <c r="G396" s="24"/>
      <c r="H396" s="24"/>
      <c r="I396" s="24"/>
    </row>
    <row r="397" spans="1:9" ht="16.5" thickBot="1" x14ac:dyDescent="0.3">
      <c r="A397" s="24"/>
      <c r="B397" s="24"/>
      <c r="C397" s="24"/>
      <c r="D397" s="24"/>
      <c r="E397" s="24"/>
      <c r="F397" s="24"/>
      <c r="G397" s="24"/>
      <c r="H397" s="24"/>
      <c r="I397" s="24"/>
    </row>
    <row r="398" spans="1:9" ht="16.5" thickBot="1" x14ac:dyDescent="0.3">
      <c r="A398" s="24"/>
      <c r="B398" s="24"/>
      <c r="C398" s="24"/>
      <c r="D398" s="24"/>
      <c r="E398" s="24"/>
      <c r="F398" s="24"/>
      <c r="G398" s="24"/>
      <c r="H398" s="24"/>
      <c r="I398" s="24"/>
    </row>
    <row r="399" spans="1:9" ht="16.5" thickBot="1" x14ac:dyDescent="0.3">
      <c r="A399" s="24"/>
      <c r="B399" s="24"/>
      <c r="C399" s="24"/>
      <c r="D399" s="24"/>
      <c r="E399" s="24"/>
      <c r="F399" s="24"/>
      <c r="G399" s="24"/>
      <c r="H399" s="24"/>
      <c r="I399" s="24"/>
    </row>
    <row r="400" spans="1:9" ht="16.5" thickBot="1" x14ac:dyDescent="0.3">
      <c r="A400" s="24"/>
      <c r="B400" s="24"/>
      <c r="C400" s="24"/>
      <c r="D400" s="24"/>
      <c r="E400" s="24"/>
      <c r="F400" s="24"/>
      <c r="G400" s="24"/>
      <c r="H400" s="24"/>
      <c r="I400" s="24"/>
    </row>
    <row r="401" spans="1:9" ht="16.5" thickBot="1" x14ac:dyDescent="0.3">
      <c r="A401" s="24"/>
      <c r="B401" s="24"/>
      <c r="C401" s="24"/>
      <c r="D401" s="24"/>
      <c r="E401" s="24"/>
      <c r="F401" s="24"/>
      <c r="G401" s="24"/>
      <c r="H401" s="24"/>
      <c r="I401" s="24"/>
    </row>
    <row r="402" spans="1:9" ht="16.5" thickBot="1" x14ac:dyDescent="0.3">
      <c r="A402" s="24"/>
      <c r="B402" s="24"/>
      <c r="C402" s="24"/>
      <c r="D402" s="24"/>
      <c r="E402" s="24"/>
      <c r="F402" s="24"/>
      <c r="G402" s="24"/>
      <c r="H402" s="24"/>
      <c r="I402" s="24"/>
    </row>
    <row r="403" spans="1:9" ht="16.5" thickBot="1" x14ac:dyDescent="0.3">
      <c r="A403" s="24"/>
      <c r="B403" s="24"/>
      <c r="C403" s="24"/>
      <c r="D403" s="24"/>
      <c r="E403" s="24"/>
      <c r="F403" s="24"/>
      <c r="G403" s="24"/>
      <c r="H403" s="24"/>
      <c r="I403" s="24"/>
    </row>
    <row r="404" spans="1:9" ht="16.5" thickBot="1" x14ac:dyDescent="0.3">
      <c r="A404" s="24"/>
      <c r="B404" s="24"/>
      <c r="C404" s="24"/>
      <c r="D404" s="24"/>
      <c r="E404" s="24"/>
      <c r="F404" s="24"/>
      <c r="G404" s="24"/>
      <c r="H404" s="24"/>
      <c r="I404" s="24"/>
    </row>
    <row r="405" spans="1:9" ht="16.5" thickBot="1" x14ac:dyDescent="0.3">
      <c r="A405" s="24"/>
      <c r="B405" s="24"/>
      <c r="C405" s="24"/>
      <c r="D405" s="24"/>
      <c r="E405" s="24"/>
      <c r="F405" s="24"/>
      <c r="G405" s="24"/>
      <c r="H405" s="24"/>
      <c r="I405" s="24"/>
    </row>
    <row r="406" spans="1:9" ht="16.5" thickBot="1" x14ac:dyDescent="0.3">
      <c r="A406" s="24"/>
      <c r="B406" s="24"/>
      <c r="C406" s="24"/>
      <c r="D406" s="24"/>
      <c r="E406" s="24"/>
      <c r="F406" s="24"/>
      <c r="G406" s="24"/>
      <c r="H406" s="24"/>
      <c r="I406" s="24"/>
    </row>
    <row r="407" spans="1:9" ht="16.5" thickBot="1" x14ac:dyDescent="0.3">
      <c r="A407" s="24"/>
      <c r="B407" s="24"/>
      <c r="C407" s="24"/>
      <c r="D407" s="24"/>
      <c r="E407" s="24"/>
      <c r="F407" s="24"/>
      <c r="G407" s="24"/>
      <c r="H407" s="24"/>
      <c r="I407" s="24"/>
    </row>
    <row r="408" spans="1:9" ht="16.5" thickBot="1" x14ac:dyDescent="0.3">
      <c r="A408" s="24"/>
      <c r="B408" s="24"/>
      <c r="C408" s="24"/>
      <c r="D408" s="24"/>
      <c r="E408" s="24"/>
      <c r="F408" s="24"/>
      <c r="G408" s="24"/>
      <c r="H408" s="24"/>
      <c r="I408" s="24"/>
    </row>
    <row r="409" spans="1:9" ht="16.5" thickBot="1" x14ac:dyDescent="0.3">
      <c r="A409" s="24"/>
      <c r="B409" s="24"/>
      <c r="C409" s="24"/>
      <c r="D409" s="24"/>
      <c r="E409" s="24"/>
      <c r="F409" s="24"/>
      <c r="G409" s="24"/>
      <c r="H409" s="24"/>
      <c r="I409" s="24"/>
    </row>
    <row r="410" spans="1:9" ht="16.5" thickBot="1" x14ac:dyDescent="0.3">
      <c r="A410" s="24"/>
      <c r="B410" s="24"/>
      <c r="C410" s="24"/>
      <c r="D410" s="24"/>
      <c r="E410" s="24"/>
      <c r="F410" s="24"/>
      <c r="G410" s="24"/>
      <c r="H410" s="24"/>
      <c r="I410" s="24"/>
    </row>
    <row r="411" spans="1:9" ht="16.5" thickBot="1" x14ac:dyDescent="0.3">
      <c r="A411" s="24"/>
      <c r="B411" s="24"/>
      <c r="C411" s="24"/>
      <c r="D411" s="24"/>
      <c r="E411" s="24"/>
      <c r="F411" s="24"/>
      <c r="G411" s="24"/>
      <c r="H411" s="24"/>
      <c r="I411" s="24"/>
    </row>
    <row r="412" spans="1:9" ht="16.5" thickBot="1" x14ac:dyDescent="0.3">
      <c r="A412" s="24"/>
      <c r="B412" s="24"/>
      <c r="C412" s="24"/>
      <c r="D412" s="24"/>
      <c r="E412" s="24"/>
      <c r="F412" s="24"/>
      <c r="G412" s="24"/>
      <c r="H412" s="24"/>
      <c r="I412" s="24"/>
    </row>
    <row r="413" spans="1:9" ht="16.5" thickBot="1" x14ac:dyDescent="0.3">
      <c r="A413" s="24"/>
      <c r="B413" s="24"/>
      <c r="C413" s="24"/>
      <c r="D413" s="24"/>
      <c r="E413" s="24"/>
      <c r="F413" s="24"/>
      <c r="G413" s="24"/>
      <c r="H413" s="24"/>
      <c r="I413" s="24"/>
    </row>
    <row r="414" spans="1:9" ht="16.5" thickBot="1" x14ac:dyDescent="0.3">
      <c r="A414" s="24"/>
      <c r="B414" s="24"/>
      <c r="C414" s="24"/>
      <c r="D414" s="24"/>
      <c r="E414" s="24"/>
      <c r="F414" s="24"/>
      <c r="G414" s="24"/>
      <c r="H414" s="24"/>
      <c r="I414" s="24"/>
    </row>
    <row r="415" spans="1:9" ht="16.5" thickBot="1" x14ac:dyDescent="0.3">
      <c r="A415" s="24"/>
      <c r="B415" s="24"/>
      <c r="C415" s="24"/>
      <c r="D415" s="24"/>
      <c r="E415" s="24"/>
      <c r="F415" s="24"/>
      <c r="G415" s="24"/>
      <c r="H415" s="24"/>
      <c r="I415" s="24"/>
    </row>
    <row r="416" spans="1:9" ht="16.5" thickBot="1" x14ac:dyDescent="0.3">
      <c r="A416" s="24"/>
      <c r="B416" s="24"/>
      <c r="C416" s="24"/>
      <c r="D416" s="24"/>
      <c r="E416" s="24"/>
      <c r="F416" s="24"/>
      <c r="G416" s="24"/>
      <c r="H416" s="24"/>
      <c r="I416" s="24"/>
    </row>
    <row r="417" spans="1:9" ht="16.5" thickBot="1" x14ac:dyDescent="0.3">
      <c r="A417" s="24"/>
      <c r="B417" s="24"/>
      <c r="C417" s="24"/>
      <c r="D417" s="24"/>
      <c r="E417" s="24"/>
      <c r="F417" s="24"/>
      <c r="G417" s="24"/>
      <c r="H417" s="24"/>
      <c r="I417" s="24"/>
    </row>
    <row r="418" spans="1:9" ht="16.5" thickBot="1" x14ac:dyDescent="0.3">
      <c r="A418" s="24"/>
      <c r="B418" s="24"/>
      <c r="C418" s="24"/>
      <c r="D418" s="24"/>
      <c r="E418" s="24"/>
      <c r="F418" s="24"/>
      <c r="G418" s="24"/>
      <c r="H418" s="24"/>
      <c r="I418" s="24"/>
    </row>
    <row r="419" spans="1:9" ht="16.5" thickBot="1" x14ac:dyDescent="0.3">
      <c r="A419" s="24"/>
      <c r="B419" s="24"/>
      <c r="C419" s="24"/>
      <c r="D419" s="24"/>
      <c r="E419" s="24"/>
      <c r="F419" s="24"/>
      <c r="G419" s="24"/>
      <c r="H419" s="24"/>
      <c r="I419" s="24"/>
    </row>
    <row r="420" spans="1:9" ht="16.5" thickBot="1" x14ac:dyDescent="0.3">
      <c r="A420" s="24"/>
      <c r="B420" s="24"/>
      <c r="C420" s="24"/>
      <c r="D420" s="24"/>
      <c r="E420" s="24"/>
      <c r="F420" s="24"/>
      <c r="G420" s="24"/>
      <c r="H420" s="24"/>
      <c r="I420" s="24"/>
    </row>
    <row r="421" spans="1:9" ht="16.5" thickBot="1" x14ac:dyDescent="0.3">
      <c r="A421" s="24"/>
      <c r="B421" s="24"/>
      <c r="C421" s="24"/>
      <c r="D421" s="24"/>
      <c r="E421" s="24"/>
      <c r="F421" s="24"/>
      <c r="G421" s="24"/>
      <c r="H421" s="24"/>
      <c r="I421" s="24"/>
    </row>
    <row r="422" spans="1:9" ht="16.5" thickBot="1" x14ac:dyDescent="0.3">
      <c r="A422" s="24"/>
      <c r="B422" s="24"/>
      <c r="C422" s="24"/>
      <c r="D422" s="24"/>
      <c r="E422" s="24"/>
      <c r="F422" s="24"/>
      <c r="G422" s="24"/>
      <c r="H422" s="24"/>
      <c r="I422" s="24"/>
    </row>
    <row r="423" spans="1:9" ht="16.5" thickBot="1" x14ac:dyDescent="0.3">
      <c r="A423" s="24"/>
      <c r="B423" s="24"/>
      <c r="C423" s="24"/>
      <c r="D423" s="24"/>
      <c r="E423" s="24"/>
      <c r="F423" s="24"/>
      <c r="G423" s="24"/>
      <c r="H423" s="24"/>
      <c r="I423" s="24"/>
    </row>
    <row r="424" spans="1:9" ht="16.5" thickBot="1" x14ac:dyDescent="0.3">
      <c r="A424" s="24"/>
      <c r="B424" s="24"/>
      <c r="C424" s="24"/>
      <c r="D424" s="24"/>
      <c r="E424" s="24"/>
      <c r="F424" s="24"/>
      <c r="G424" s="24"/>
      <c r="H424" s="24"/>
      <c r="I424" s="24"/>
    </row>
    <row r="425" spans="1:9" ht="16.5" thickBot="1" x14ac:dyDescent="0.3">
      <c r="A425" s="24"/>
      <c r="B425" s="24"/>
      <c r="C425" s="24"/>
      <c r="D425" s="24"/>
      <c r="E425" s="24"/>
      <c r="F425" s="24"/>
      <c r="G425" s="24"/>
      <c r="H425" s="24"/>
      <c r="I425" s="24"/>
    </row>
    <row r="426" spans="1:9" ht="16.5" thickBot="1" x14ac:dyDescent="0.3">
      <c r="A426" s="24"/>
      <c r="B426" s="24"/>
      <c r="C426" s="24"/>
      <c r="D426" s="24"/>
      <c r="E426" s="24"/>
      <c r="F426" s="24"/>
      <c r="G426" s="24"/>
      <c r="H426" s="24"/>
      <c r="I426" s="24"/>
    </row>
    <row r="427" spans="1:9" ht="16.5" thickBot="1" x14ac:dyDescent="0.3">
      <c r="A427" s="24"/>
      <c r="B427" s="24"/>
      <c r="C427" s="24"/>
      <c r="D427" s="24"/>
      <c r="E427" s="24"/>
      <c r="F427" s="24"/>
      <c r="G427" s="24"/>
      <c r="H427" s="24"/>
      <c r="I427" s="24"/>
    </row>
    <row r="428" spans="1:9" ht="16.5" thickBot="1" x14ac:dyDescent="0.3">
      <c r="A428" s="24"/>
      <c r="B428" s="24"/>
      <c r="C428" s="24"/>
      <c r="D428" s="24"/>
      <c r="E428" s="24"/>
      <c r="F428" s="24"/>
      <c r="G428" s="24"/>
      <c r="H428" s="24"/>
      <c r="I428" s="24"/>
    </row>
    <row r="429" spans="1:9" ht="16.5" thickBot="1" x14ac:dyDescent="0.3">
      <c r="A429" s="24"/>
      <c r="B429" s="24"/>
      <c r="C429" s="24"/>
      <c r="D429" s="24"/>
      <c r="E429" s="24"/>
      <c r="F429" s="24"/>
      <c r="G429" s="24"/>
      <c r="H429" s="24"/>
      <c r="I429" s="24"/>
    </row>
    <row r="430" spans="1:9" ht="16.5" thickBot="1" x14ac:dyDescent="0.3">
      <c r="A430" s="24"/>
      <c r="B430" s="24"/>
      <c r="C430" s="24"/>
      <c r="D430" s="24"/>
      <c r="E430" s="24"/>
      <c r="F430" s="24"/>
      <c r="G430" s="24"/>
      <c r="H430" s="24"/>
      <c r="I430" s="24"/>
    </row>
    <row r="431" spans="1:9" ht="16.5" thickBot="1" x14ac:dyDescent="0.3">
      <c r="A431" s="24"/>
      <c r="B431" s="24"/>
      <c r="C431" s="24"/>
      <c r="D431" s="24"/>
      <c r="E431" s="24"/>
      <c r="F431" s="24"/>
      <c r="G431" s="24"/>
      <c r="H431" s="24"/>
      <c r="I431" s="24"/>
    </row>
    <row r="432" spans="1:9" ht="16.5" thickBot="1" x14ac:dyDescent="0.3">
      <c r="A432" s="24"/>
      <c r="B432" s="24"/>
      <c r="C432" s="24"/>
      <c r="D432" s="24"/>
      <c r="E432" s="24"/>
      <c r="F432" s="24"/>
      <c r="G432" s="24"/>
      <c r="H432" s="24"/>
      <c r="I432" s="24"/>
    </row>
    <row r="433" spans="1:13" ht="16.5" thickBot="1" x14ac:dyDescent="0.3">
      <c r="A433" s="24"/>
      <c r="B433" s="24"/>
      <c r="C433" s="24"/>
      <c r="D433" s="24"/>
      <c r="E433" s="24"/>
      <c r="F433" s="24"/>
      <c r="G433" s="24"/>
      <c r="H433" s="24"/>
      <c r="I433" s="24"/>
    </row>
    <row r="434" spans="1:13" ht="16.5" thickBot="1" x14ac:dyDescent="0.3">
      <c r="A434" s="24"/>
      <c r="B434" s="24"/>
      <c r="C434" s="24"/>
      <c r="D434" s="24"/>
      <c r="E434" s="24"/>
      <c r="F434" s="24"/>
      <c r="G434" s="24"/>
      <c r="H434" s="24"/>
      <c r="I434" s="24"/>
    </row>
    <row r="435" spans="1:13" ht="16.5" thickBot="1" x14ac:dyDescent="0.3">
      <c r="A435" s="24"/>
      <c r="B435" s="24"/>
      <c r="C435" s="24"/>
      <c r="D435" s="24"/>
      <c r="E435" s="24"/>
      <c r="F435" s="24"/>
      <c r="G435" s="24"/>
      <c r="H435" s="24"/>
      <c r="I435" s="24"/>
    </row>
    <row r="436" spans="1:13" ht="16.5" thickBot="1" x14ac:dyDescent="0.3">
      <c r="A436" s="24"/>
      <c r="B436" s="24"/>
      <c r="C436" s="24"/>
      <c r="D436" s="24"/>
      <c r="E436" s="24"/>
      <c r="F436" s="24"/>
      <c r="G436" s="24"/>
      <c r="H436" s="24"/>
      <c r="I436" s="24"/>
    </row>
    <row r="437" spans="1:13" ht="16.5" thickBot="1" x14ac:dyDescent="0.3">
      <c r="A437" s="24"/>
      <c r="B437" s="24"/>
      <c r="C437" s="24"/>
      <c r="D437" s="24"/>
      <c r="E437" s="24"/>
      <c r="F437" s="24"/>
      <c r="G437" s="24"/>
      <c r="H437" s="24"/>
      <c r="I437" s="24"/>
    </row>
    <row r="438" spans="1:13" ht="16.5" thickBot="1" x14ac:dyDescent="0.3">
      <c r="A438" s="24"/>
      <c r="B438" s="24"/>
      <c r="C438" s="24"/>
      <c r="D438" s="24"/>
      <c r="E438" s="24"/>
      <c r="F438" s="24"/>
      <c r="G438" s="24"/>
      <c r="H438" s="24"/>
      <c r="I438" s="24"/>
    </row>
    <row r="439" spans="1:13" ht="16.5" thickBot="1" x14ac:dyDescent="0.3">
      <c r="A439" s="24"/>
      <c r="B439" s="24"/>
      <c r="C439" s="24"/>
      <c r="D439" s="24"/>
      <c r="E439" s="24"/>
      <c r="F439" s="24"/>
      <c r="G439" s="24"/>
      <c r="H439" s="24"/>
      <c r="I439" s="24"/>
    </row>
    <row r="440" spans="1:13" ht="16.5" thickBot="1" x14ac:dyDescent="0.3">
      <c r="A440" s="24"/>
      <c r="B440" s="24"/>
      <c r="C440" s="24"/>
      <c r="D440" s="24"/>
      <c r="E440" s="24"/>
      <c r="F440" s="24"/>
      <c r="G440" s="24"/>
      <c r="H440" s="24"/>
      <c r="I440" s="24"/>
    </row>
    <row r="441" spans="1:13" ht="16.5" thickBot="1" x14ac:dyDescent="0.3">
      <c r="A441" s="24"/>
      <c r="B441" s="24"/>
      <c r="C441" s="24"/>
      <c r="D441" s="24"/>
      <c r="E441" s="24"/>
      <c r="F441" s="24"/>
      <c r="G441" s="24"/>
      <c r="H441" s="24"/>
      <c r="I441" s="24"/>
      <c r="K441">
        <f>765-515</f>
        <v>250</v>
      </c>
      <c r="L441">
        <f>986-952</f>
        <v>34</v>
      </c>
      <c r="M441">
        <f>765-742</f>
        <v>23</v>
      </c>
    </row>
    <row r="442" spans="1:13" ht="16.5" thickBot="1" x14ac:dyDescent="0.3">
      <c r="A442" s="24"/>
      <c r="B442" s="24"/>
      <c r="C442" s="9"/>
      <c r="D442" s="9">
        <f>SUM(D321:D441)</f>
        <v>1730</v>
      </c>
      <c r="E442" s="9">
        <f t="shared" ref="E442:H442" si="9">SUM(E321:E441)</f>
        <v>36</v>
      </c>
      <c r="F442" s="9">
        <f t="shared" si="9"/>
        <v>305</v>
      </c>
      <c r="G442" s="9">
        <f t="shared" si="9"/>
        <v>385</v>
      </c>
      <c r="H442" s="9">
        <f t="shared" si="9"/>
        <v>350</v>
      </c>
      <c r="I442" s="9">
        <f>H442+G442+F442+E442+D442</f>
        <v>2806</v>
      </c>
      <c r="K442">
        <f>814-765</f>
        <v>49</v>
      </c>
      <c r="L442">
        <f>986-995</f>
        <v>-9</v>
      </c>
      <c r="M442">
        <f>808-765</f>
        <v>43</v>
      </c>
    </row>
    <row r="443" spans="1:13" ht="16.5" thickBot="1" x14ac:dyDescent="0.3">
      <c r="A443" s="24"/>
      <c r="B443" s="24"/>
      <c r="C443" s="9" t="s">
        <v>8</v>
      </c>
      <c r="D443" s="9">
        <f>D442+D320++D280+D224+D176+D134+D70</f>
        <v>8255</v>
      </c>
      <c r="E443" s="9">
        <f t="shared" ref="E443:I443" si="10">E442+E320++E280+E224+E176+E134+E70</f>
        <v>181</v>
      </c>
      <c r="F443" s="9">
        <f t="shared" si="10"/>
        <v>3473</v>
      </c>
      <c r="G443" s="9">
        <f t="shared" si="10"/>
        <v>10515</v>
      </c>
      <c r="H443" s="9">
        <f t="shared" si="10"/>
        <v>5205</v>
      </c>
      <c r="I443" s="9">
        <f t="shared" si="10"/>
        <v>27629</v>
      </c>
      <c r="K443" s="19">
        <f>814-863</f>
        <v>-49</v>
      </c>
      <c r="L443">
        <f>3995-4057</f>
        <v>-62</v>
      </c>
      <c r="M443">
        <f>895-877</f>
        <v>18</v>
      </c>
    </row>
    <row r="444" spans="1:13" x14ac:dyDescent="0.25">
      <c r="A444" s="7"/>
      <c r="B444" s="7"/>
      <c r="C444" s="7"/>
      <c r="D444" s="7" t="s">
        <v>76</v>
      </c>
      <c r="E444" s="7"/>
      <c r="F444" s="7"/>
      <c r="G444" s="7"/>
      <c r="H444" s="7"/>
      <c r="I444" s="7"/>
      <c r="K444">
        <f>863-868</f>
        <v>-5</v>
      </c>
      <c r="L444">
        <f>4057-4169</f>
        <v>-112</v>
      </c>
      <c r="M444">
        <f>944-895</f>
        <v>49</v>
      </c>
    </row>
    <row r="445" spans="1:13" x14ac:dyDescent="0.25">
      <c r="K445">
        <f>868-890</f>
        <v>-22</v>
      </c>
      <c r="L445">
        <f>169-305</f>
        <v>-136</v>
      </c>
      <c r="M445">
        <f>95-44</f>
        <v>51</v>
      </c>
    </row>
    <row r="446" spans="1:13" x14ac:dyDescent="0.25">
      <c r="K446">
        <f>890-940</f>
        <v>-50</v>
      </c>
      <c r="L446">
        <f>305-322</f>
        <v>-17</v>
      </c>
      <c r="M446">
        <f>3089-3033</f>
        <v>56</v>
      </c>
    </row>
    <row r="447" spans="1:13" x14ac:dyDescent="0.25">
      <c r="J447">
        <f>879-953</f>
        <v>-74</v>
      </c>
      <c r="K447">
        <f>980-940</f>
        <v>40</v>
      </c>
      <c r="L447">
        <f>322-328</f>
        <v>-6</v>
      </c>
      <c r="M447">
        <f>282995-283033</f>
        <v>-38</v>
      </c>
    </row>
    <row r="448" spans="1:13" x14ac:dyDescent="0.25">
      <c r="J448">
        <f>5953-6012</f>
        <v>-59</v>
      </c>
      <c r="K448">
        <f>991-980</f>
        <v>11</v>
      </c>
      <c r="L448">
        <f>328-374</f>
        <v>-46</v>
      </c>
      <c r="M448">
        <f>197-89</f>
        <v>108</v>
      </c>
    </row>
    <row r="449" spans="10:13" x14ac:dyDescent="0.25">
      <c r="J449">
        <f>6012-6058</f>
        <v>-46</v>
      </c>
      <c r="K449">
        <f>1043-991</f>
        <v>52</v>
      </c>
      <c r="L449">
        <f>430-402</f>
        <v>28</v>
      </c>
      <c r="M449">
        <f>333-197</f>
        <v>136</v>
      </c>
    </row>
    <row r="450" spans="10:13" x14ac:dyDescent="0.25">
      <c r="J450">
        <f>6081-6090</f>
        <v>-9</v>
      </c>
      <c r="K450">
        <f>93-43</f>
        <v>50</v>
      </c>
      <c r="L450">
        <f>451-430</f>
        <v>21</v>
      </c>
      <c r="M450">
        <f>399-333</f>
        <v>66</v>
      </c>
    </row>
    <row r="451" spans="10:13" x14ac:dyDescent="0.25">
      <c r="J451">
        <f>105-90</f>
        <v>15</v>
      </c>
      <c r="K451">
        <f>121-93</f>
        <v>28</v>
      </c>
      <c r="L451">
        <f>575-451</f>
        <v>124</v>
      </c>
      <c r="M451">
        <f>545-399</f>
        <v>146</v>
      </c>
    </row>
    <row r="452" spans="10:13" x14ac:dyDescent="0.25">
      <c r="J452">
        <f>105-124</f>
        <v>-19</v>
      </c>
      <c r="K452">
        <f>168-121</f>
        <v>47</v>
      </c>
      <c r="L452">
        <f>607-570</f>
        <v>37</v>
      </c>
      <c r="M452">
        <f>688-545</f>
        <v>143</v>
      </c>
    </row>
    <row r="453" spans="10:13" x14ac:dyDescent="0.25">
      <c r="J453">
        <f>124-130</f>
        <v>-6</v>
      </c>
      <c r="K453">
        <f>214-168</f>
        <v>46</v>
      </c>
      <c r="L453">
        <f>699-607</f>
        <v>92</v>
      </c>
      <c r="M453">
        <f>724-699</f>
        <v>25</v>
      </c>
    </row>
    <row r="454" spans="10:13" x14ac:dyDescent="0.25">
      <c r="J454">
        <f>172-213</f>
        <v>-41</v>
      </c>
      <c r="K454">
        <f>226-214</f>
        <v>12</v>
      </c>
      <c r="L454">
        <f>859-699</f>
        <v>160</v>
      </c>
      <c r="M454">
        <f>815-724</f>
        <v>91</v>
      </c>
    </row>
    <row r="455" spans="10:13" x14ac:dyDescent="0.25">
      <c r="J455">
        <f>213-239</f>
        <v>-26</v>
      </c>
      <c r="K455">
        <f>275-226</f>
        <v>49</v>
      </c>
      <c r="L455">
        <f>941-859</f>
        <v>82</v>
      </c>
      <c r="M455">
        <f>852-815</f>
        <v>37</v>
      </c>
    </row>
    <row r="456" spans="10:13" x14ac:dyDescent="0.25">
      <c r="J456">
        <f>276-239</f>
        <v>37</v>
      </c>
      <c r="K456">
        <f>282-275</f>
        <v>7</v>
      </c>
      <c r="L456">
        <f>5056-4941</f>
        <v>115</v>
      </c>
      <c r="M456">
        <f>880-852</f>
        <v>28</v>
      </c>
    </row>
    <row r="457" spans="10:13" x14ac:dyDescent="0.25">
      <c r="J457">
        <f>346-276</f>
        <v>70</v>
      </c>
      <c r="K457">
        <f>340-282</f>
        <v>58</v>
      </c>
      <c r="L457">
        <f>120-56</f>
        <v>64</v>
      </c>
      <c r="M457">
        <f>886-880</f>
        <v>6</v>
      </c>
    </row>
    <row r="458" spans="10:13" x14ac:dyDescent="0.25">
      <c r="J458">
        <f>375-397</f>
        <v>-22</v>
      </c>
      <c r="K458">
        <f>437-340</f>
        <v>97</v>
      </c>
      <c r="L458">
        <f>225-120</f>
        <v>105</v>
      </c>
      <c r="M458">
        <f>961-886</f>
        <v>75</v>
      </c>
    </row>
    <row r="459" spans="10:13" x14ac:dyDescent="0.25">
      <c r="J459">
        <f>397-536</f>
        <v>-139</v>
      </c>
      <c r="K459">
        <f>492-437</f>
        <v>55</v>
      </c>
      <c r="L459">
        <f>299-225</f>
        <v>74</v>
      </c>
      <c r="M459">
        <f>4012-3961</f>
        <v>51</v>
      </c>
    </row>
    <row r="460" spans="10:13" x14ac:dyDescent="0.25">
      <c r="J460">
        <f>737-536</f>
        <v>201</v>
      </c>
      <c r="K460">
        <f>517-492</f>
        <v>25</v>
      </c>
      <c r="L460">
        <f>418-299</f>
        <v>119</v>
      </c>
      <c r="M460">
        <f>94-12</f>
        <v>82</v>
      </c>
    </row>
    <row r="461" spans="10:13" x14ac:dyDescent="0.25">
      <c r="J461">
        <f>737-761</f>
        <v>-24</v>
      </c>
      <c r="K461">
        <f>568-517</f>
        <v>51</v>
      </c>
      <c r="L461">
        <f>458-418</f>
        <v>40</v>
      </c>
      <c r="M461">
        <f>148-94</f>
        <v>54</v>
      </c>
    </row>
    <row r="462" spans="10:13" x14ac:dyDescent="0.25">
      <c r="J462">
        <f>761-799</f>
        <v>-38</v>
      </c>
      <c r="K462">
        <f>568-574</f>
        <v>-6</v>
      </c>
      <c r="L462">
        <f>870-458</f>
        <v>412</v>
      </c>
      <c r="M462">
        <f>191-148</f>
        <v>43</v>
      </c>
    </row>
    <row r="463" spans="10:13" x14ac:dyDescent="0.25">
      <c r="J463">
        <f>799-818</f>
        <v>-19</v>
      </c>
      <c r="K463">
        <f>644-568</f>
        <v>76</v>
      </c>
      <c r="L463">
        <f>97790-95870</f>
        <v>1920</v>
      </c>
      <c r="M463">
        <f>250-191</f>
        <v>59</v>
      </c>
    </row>
    <row r="464" spans="10:13" x14ac:dyDescent="0.25">
      <c r="J464">
        <f>818-877</f>
        <v>-59</v>
      </c>
      <c r="K464">
        <f>644-574</f>
        <v>70</v>
      </c>
      <c r="L464">
        <f>808-790</f>
        <v>18</v>
      </c>
      <c r="M464">
        <f>286-250</f>
        <v>36</v>
      </c>
    </row>
    <row r="465" spans="10:13" x14ac:dyDescent="0.25">
      <c r="J465">
        <f>920-877</f>
        <v>43</v>
      </c>
      <c r="K465">
        <f>664-644</f>
        <v>20</v>
      </c>
      <c r="L465">
        <f>808-895</f>
        <v>-87</v>
      </c>
      <c r="M465">
        <f>335-268</f>
        <v>67</v>
      </c>
    </row>
    <row r="466" spans="10:13" x14ac:dyDescent="0.25">
      <c r="J466" t="s">
        <v>159</v>
      </c>
      <c r="K466">
        <f>722-664</f>
        <v>58</v>
      </c>
      <c r="L466">
        <f>8039-7995</f>
        <v>44</v>
      </c>
      <c r="M466">
        <f>357-335</f>
        <v>22</v>
      </c>
    </row>
    <row r="467" spans="10:13" x14ac:dyDescent="0.25">
      <c r="J467">
        <f>7231-6926</f>
        <v>305</v>
      </c>
      <c r="K467">
        <f>770-722</f>
        <v>48</v>
      </c>
      <c r="L467">
        <f>100-39</f>
        <v>61</v>
      </c>
      <c r="M467">
        <f>400-357</f>
        <v>43</v>
      </c>
    </row>
    <row r="468" spans="10:13" x14ac:dyDescent="0.25">
      <c r="J468">
        <f>72-31</f>
        <v>41</v>
      </c>
      <c r="K468">
        <f>790-770</f>
        <v>20</v>
      </c>
      <c r="L468">
        <f>135-100</f>
        <v>35</v>
      </c>
      <c r="M468">
        <f>467-422</f>
        <v>45</v>
      </c>
    </row>
    <row r="469" spans="10:13" x14ac:dyDescent="0.25">
      <c r="J469">
        <f>272-325</f>
        <v>-53</v>
      </c>
      <c r="K469">
        <f>845-790</f>
        <v>55</v>
      </c>
      <c r="L469">
        <f>250-153</f>
        <v>97</v>
      </c>
      <c r="M469">
        <f>92-67</f>
        <v>25</v>
      </c>
    </row>
    <row r="470" spans="10:13" x14ac:dyDescent="0.25">
      <c r="J470">
        <f>325-365</f>
        <v>-40</v>
      </c>
      <c r="K470">
        <f>858-845</f>
        <v>13</v>
      </c>
      <c r="L470">
        <f>301-250</f>
        <v>51</v>
      </c>
      <c r="M470">
        <f>510-492</f>
        <v>18</v>
      </c>
    </row>
    <row r="471" spans="10:13" x14ac:dyDescent="0.25">
      <c r="J471">
        <f>365-385</f>
        <v>-20</v>
      </c>
      <c r="K471">
        <f>944-858</f>
        <v>86</v>
      </c>
      <c r="M471">
        <f>557-510</f>
        <v>47</v>
      </c>
    </row>
    <row r="472" spans="10:13" x14ac:dyDescent="0.25">
      <c r="J472">
        <f>418-486</f>
        <v>-68</v>
      </c>
      <c r="K472">
        <f>2002-1944</f>
        <v>58</v>
      </c>
      <c r="M472">
        <f>589-557</f>
        <v>32</v>
      </c>
    </row>
    <row r="473" spans="10:13" x14ac:dyDescent="0.25">
      <c r="J473">
        <f>486-505</f>
        <v>-19</v>
      </c>
      <c r="K473">
        <f>2024-2002</f>
        <v>22</v>
      </c>
      <c r="M473">
        <f>634-589</f>
        <v>45</v>
      </c>
    </row>
    <row r="474" spans="10:13" x14ac:dyDescent="0.25">
      <c r="J474">
        <f>505-583</f>
        <v>-78</v>
      </c>
      <c r="K474">
        <f>46-24</f>
        <v>22</v>
      </c>
      <c r="M474">
        <f>739-634</f>
        <v>105</v>
      </c>
    </row>
    <row r="475" spans="10:13" x14ac:dyDescent="0.25">
      <c r="J475">
        <f>681-583</f>
        <v>98</v>
      </c>
      <c r="K475">
        <f>133-46</f>
        <v>87</v>
      </c>
      <c r="M475">
        <f>799-739</f>
        <v>60</v>
      </c>
    </row>
    <row r="476" spans="10:13" x14ac:dyDescent="0.25">
      <c r="J476">
        <f>742-681</f>
        <v>61</v>
      </c>
      <c r="K476">
        <f>240-133</f>
        <v>107</v>
      </c>
      <c r="M476">
        <f>822-799</f>
        <v>23</v>
      </c>
    </row>
    <row r="477" spans="10:13" x14ac:dyDescent="0.25">
      <c r="J477">
        <f>8072-7742</f>
        <v>330</v>
      </c>
      <c r="K477">
        <f>285-240</f>
        <v>45</v>
      </c>
      <c r="M477">
        <f>5067-4976</f>
        <v>91</v>
      </c>
    </row>
    <row r="478" spans="10:13" x14ac:dyDescent="0.25">
      <c r="J478">
        <f>8195-8074</f>
        <v>121</v>
      </c>
      <c r="K478">
        <f>360-285</f>
        <v>75</v>
      </c>
      <c r="M478">
        <f>76-23</f>
        <v>53</v>
      </c>
    </row>
    <row r="479" spans="10:13" x14ac:dyDescent="0.25">
      <c r="J479">
        <f>195-224</f>
        <v>-29</v>
      </c>
      <c r="K479">
        <f>3075-2360</f>
        <v>715</v>
      </c>
      <c r="M479">
        <f>135-67</f>
        <v>68</v>
      </c>
    </row>
    <row r="480" spans="10:13" x14ac:dyDescent="0.25">
      <c r="J480">
        <f>44-24</f>
        <v>20</v>
      </c>
      <c r="K480">
        <f>353-860</f>
        <v>-507</v>
      </c>
      <c r="M480">
        <f>196-135</f>
        <v>61</v>
      </c>
    </row>
    <row r="481" spans="10:13" x14ac:dyDescent="0.25">
      <c r="J481">
        <f>252-244</f>
        <v>8</v>
      </c>
      <c r="K481">
        <f>860-914</f>
        <v>-54</v>
      </c>
      <c r="M481">
        <f>215-196</f>
        <v>19</v>
      </c>
    </row>
    <row r="482" spans="10:13" x14ac:dyDescent="0.25">
      <c r="J482">
        <f>325-252</f>
        <v>73</v>
      </c>
      <c r="K482">
        <f>934-914</f>
        <v>20</v>
      </c>
      <c r="M482">
        <f>379-215</f>
        <v>164</v>
      </c>
    </row>
    <row r="483" spans="10:13" x14ac:dyDescent="0.25">
      <c r="J483">
        <f>410-325</f>
        <v>85</v>
      </c>
      <c r="K483">
        <f>4090-3934</f>
        <v>156</v>
      </c>
      <c r="M483">
        <f>422-379</f>
        <v>43</v>
      </c>
    </row>
    <row r="484" spans="10:13" x14ac:dyDescent="0.25">
      <c r="J484">
        <f>271+80</f>
        <v>351</v>
      </c>
      <c r="K484">
        <f>143-90</f>
        <v>53</v>
      </c>
      <c r="M484">
        <f>441-422</f>
        <v>19</v>
      </c>
    </row>
    <row r="485" spans="10:13" x14ac:dyDescent="0.25">
      <c r="J485">
        <f>351-410</f>
        <v>-59</v>
      </c>
      <c r="K485">
        <f>93-43</f>
        <v>50</v>
      </c>
      <c r="M485">
        <f>453-441</f>
        <v>12</v>
      </c>
    </row>
    <row r="486" spans="10:13" x14ac:dyDescent="0.25">
      <c r="J486">
        <f>449-410</f>
        <v>39</v>
      </c>
      <c r="K486">
        <f>237-193</f>
        <v>44</v>
      </c>
      <c r="M486">
        <f>551-455</f>
        <v>96</v>
      </c>
    </row>
    <row r="487" spans="10:13" x14ac:dyDescent="0.25">
      <c r="J487">
        <f>486-449</f>
        <v>37</v>
      </c>
      <c r="K487">
        <f>292-237</f>
        <v>55</v>
      </c>
      <c r="M487">
        <f>569-551</f>
        <v>18</v>
      </c>
    </row>
    <row r="488" spans="10:13" x14ac:dyDescent="0.25">
      <c r="J488">
        <f>530-486</f>
        <v>44</v>
      </c>
      <c r="K488">
        <f>428-292</f>
        <v>136</v>
      </c>
      <c r="M488">
        <f>600-569</f>
        <v>31</v>
      </c>
    </row>
    <row r="489" spans="10:13" x14ac:dyDescent="0.25">
      <c r="J489">
        <f>553-602</f>
        <v>-49</v>
      </c>
      <c r="K489">
        <f>448-428</f>
        <v>20</v>
      </c>
      <c r="M489">
        <f>677-600</f>
        <v>77</v>
      </c>
    </row>
    <row r="490" spans="10:13" x14ac:dyDescent="0.25">
      <c r="J490">
        <f>602-620</f>
        <v>-18</v>
      </c>
      <c r="K490">
        <f>502-448</f>
        <v>54</v>
      </c>
      <c r="M490">
        <f>796-677</f>
        <v>119</v>
      </c>
    </row>
    <row r="491" spans="10:13" x14ac:dyDescent="0.25">
      <c r="J491">
        <f>8620-9177</f>
        <v>-557</v>
      </c>
      <c r="K491">
        <f>563-502</f>
        <v>61</v>
      </c>
      <c r="M491">
        <f>830-796</f>
        <v>34</v>
      </c>
    </row>
    <row r="492" spans="10:13" x14ac:dyDescent="0.25">
      <c r="J492">
        <f>177-182</f>
        <v>-5</v>
      </c>
      <c r="K492">
        <f>598-563</f>
        <v>35</v>
      </c>
      <c r="M492">
        <f>849-830</f>
        <v>19</v>
      </c>
    </row>
    <row r="493" spans="10:13" x14ac:dyDescent="0.25">
      <c r="J493">
        <f>182-192</f>
        <v>-10</v>
      </c>
      <c r="K493">
        <f>625-598</f>
        <v>27</v>
      </c>
      <c r="M493">
        <f>868-849</f>
        <v>19</v>
      </c>
    </row>
    <row r="494" spans="10:13" x14ac:dyDescent="0.25">
      <c r="J494">
        <f>235-192</f>
        <v>43</v>
      </c>
      <c r="K494">
        <f>5148-4625</f>
        <v>523</v>
      </c>
      <c r="M494">
        <f>918-868</f>
        <v>50</v>
      </c>
    </row>
    <row r="495" spans="10:13" x14ac:dyDescent="0.25">
      <c r="J495">
        <f>235-283</f>
        <v>-48</v>
      </c>
      <c r="K495">
        <f>495-380</f>
        <v>115</v>
      </c>
      <c r="M495">
        <f>929-918</f>
        <v>11</v>
      </c>
    </row>
    <row r="496" spans="10:13" x14ac:dyDescent="0.25">
      <c r="J496">
        <f>565-314</f>
        <v>251</v>
      </c>
      <c r="M496">
        <f>976-929</f>
        <v>47</v>
      </c>
    </row>
    <row r="497" spans="10:13" x14ac:dyDescent="0.25">
      <c r="J497">
        <f>314-283</f>
        <v>31</v>
      </c>
      <c r="M497">
        <f>100-76</f>
        <v>24</v>
      </c>
    </row>
    <row r="498" spans="10:13" x14ac:dyDescent="0.25">
      <c r="M498">
        <f>31-2</f>
        <v>29</v>
      </c>
    </row>
    <row r="499" spans="10:13" x14ac:dyDescent="0.25">
      <c r="M499">
        <f>176-31</f>
        <v>145</v>
      </c>
    </row>
    <row r="500" spans="10:13" x14ac:dyDescent="0.25">
      <c r="M500">
        <f>185-176</f>
        <v>9</v>
      </c>
    </row>
    <row r="501" spans="10:13" x14ac:dyDescent="0.25">
      <c r="M501">
        <f>232-185</f>
        <v>47</v>
      </c>
    </row>
  </sheetData>
  <mergeCells count="2">
    <mergeCell ref="A1:B1"/>
    <mergeCell ref="C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العمولات</vt:lpstr>
      <vt:lpstr>Sheet3</vt:lpstr>
      <vt:lpstr>مايو 2013</vt:lpstr>
      <vt:lpstr>يونيو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2014-02-01T16:18:32Z</dcterms:modified>
</cp:coreProperties>
</file>